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7"/>
  <workbookPr/>
  <mc:AlternateContent xmlns:mc="http://schemas.openxmlformats.org/markup-compatibility/2006">
    <mc:Choice Requires="x15">
      <x15ac:absPath xmlns:x15ac="http://schemas.microsoft.com/office/spreadsheetml/2010/11/ac" url="/Users/prakashamarnani/Desktop/Works 2022/Dominos/Dominos Final 28:07:24 /Annexure  PO  - Dominos  Dt 18:09:"/>
    </mc:Choice>
  </mc:AlternateContent>
  <xr:revisionPtr revIDLastSave="0" documentId="13_ncr:1_{AD449406-AA2E-9D44-82E6-01083809FB6B}" xr6:coauthVersionLast="47" xr6:coauthVersionMax="47" xr10:uidLastSave="{00000000-0000-0000-0000-000000000000}"/>
  <bookViews>
    <workbookView xWindow="120" yWindow="620" windowWidth="28280" windowHeight="16760" xr2:uid="{00000000-000D-0000-FFFF-FFFF00000000}"/>
  </bookViews>
  <sheets>
    <sheet name="Civil &amp; Interior" sheetId="1" r:id="rId1"/>
    <sheet name="Fire Fighting" sheetId="2" r:id="rId2"/>
    <sheet name="Material Specifications" sheetId="3" r:id="rId3"/>
    <sheet name="Fire Make" sheetId="4" r:id="rId4"/>
    <sheet name="Electrical ,CCTV &amp; PA Make" sheetId="5" r:id="rId5"/>
    <sheet name="Toilet Specs" sheetId="7" r:id="rId6"/>
  </sheets>
  <definedNames>
    <definedName name="_xlnm._FilterDatabase" localSheetId="0" hidden="1">'Civil &amp; Interior'!$C$12:$I$561</definedName>
    <definedName name="_xlnm.Print_Area" localSheetId="5">'Toilet Specs'!$A$1:$E$11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I22" i="1" l="1"/>
  <c r="I23" i="1"/>
  <c r="G411" i="1"/>
  <c r="G406" i="1"/>
  <c r="G381" i="1"/>
  <c r="G370" i="1"/>
  <c r="G368" i="1"/>
  <c r="G367" i="1"/>
  <c r="G364" i="1"/>
  <c r="G363" i="1"/>
  <c r="G362" i="1"/>
  <c r="G361" i="1"/>
  <c r="G350" i="1"/>
  <c r="G349" i="1"/>
  <c r="G348" i="1"/>
  <c r="G347" i="1"/>
  <c r="G344" i="1"/>
  <c r="G329" i="1"/>
  <c r="G328" i="1"/>
  <c r="G325" i="1"/>
  <c r="G224" i="1"/>
  <c r="G219" i="1"/>
  <c r="G217" i="1"/>
  <c r="G216" i="1"/>
  <c r="G214" i="1"/>
  <c r="G213" i="1"/>
  <c r="G210" i="1"/>
  <c r="G198" i="1"/>
  <c r="G197" i="1"/>
  <c r="G196" i="1"/>
  <c r="G185" i="1"/>
  <c r="G184" i="1"/>
  <c r="G183" i="1"/>
  <c r="G182" i="1"/>
  <c r="G133" i="1"/>
  <c r="G116" i="1"/>
  <c r="G115" i="1"/>
  <c r="G114" i="1"/>
  <c r="G49" i="1"/>
  <c r="G40" i="1"/>
  <c r="G26" i="1"/>
  <c r="G24" i="1"/>
  <c r="I24" i="1" s="1"/>
  <c r="I560" i="1"/>
  <c r="I16" i="1" l="1"/>
  <c r="I201" i="1" l="1"/>
  <c r="I154" i="1"/>
  <c r="I369" i="1" l="1"/>
  <c r="I365" i="1"/>
  <c r="I373" i="1" l="1"/>
  <c r="I363" i="1"/>
  <c r="I361" i="1"/>
  <c r="I367" i="1" l="1"/>
  <c r="I378" i="1"/>
  <c r="I375" i="1"/>
  <c r="I368" i="1"/>
  <c r="I370" i="1"/>
  <c r="I364" i="1"/>
  <c r="I374" i="1" l="1"/>
  <c r="I379" i="1" l="1"/>
  <c r="I376" i="1"/>
  <c r="K74" i="2" l="1"/>
  <c r="K73" i="2"/>
  <c r="K72" i="2"/>
  <c r="K71" i="2"/>
  <c r="K70" i="2"/>
  <c r="K68" i="2"/>
  <c r="K66" i="2"/>
  <c r="K65" i="2"/>
  <c r="K62" i="2"/>
  <c r="K60" i="2"/>
  <c r="K58" i="2"/>
  <c r="K56" i="2"/>
  <c r="K55" i="2"/>
  <c r="K53" i="2"/>
  <c r="K46" i="2"/>
  <c r="K44" i="2"/>
  <c r="K42" i="2"/>
  <c r="K40" i="2"/>
  <c r="K37" i="2"/>
  <c r="K34" i="2"/>
  <c r="K33" i="2"/>
  <c r="K32" i="2"/>
  <c r="K28" i="2"/>
  <c r="K27" i="2"/>
  <c r="K26" i="2"/>
  <c r="K23" i="2"/>
  <c r="K22" i="2"/>
  <c r="K21" i="2"/>
  <c r="K20" i="2"/>
  <c r="K19" i="2"/>
  <c r="K18" i="2"/>
  <c r="K17" i="2"/>
  <c r="K16" i="2"/>
  <c r="K6" i="2"/>
  <c r="K12" i="2" s="1"/>
  <c r="K50" i="2" l="1"/>
  <c r="K75" i="2"/>
  <c r="I550" i="1"/>
  <c r="I551" i="1"/>
  <c r="I549" i="1"/>
  <c r="I548" i="1"/>
  <c r="I559" i="1"/>
  <c r="I558" i="1"/>
  <c r="I557" i="1"/>
  <c r="I556" i="1"/>
  <c r="I555" i="1"/>
  <c r="I554" i="1"/>
  <c r="I553" i="1"/>
  <c r="I552" i="1"/>
  <c r="I547" i="1"/>
  <c r="I546" i="1"/>
  <c r="I545" i="1"/>
  <c r="I544" i="1"/>
  <c r="I543" i="1"/>
  <c r="I542" i="1"/>
  <c r="I541" i="1"/>
  <c r="I540" i="1"/>
  <c r="I539" i="1"/>
  <c r="I538" i="1"/>
  <c r="I537" i="1"/>
  <c r="I536" i="1"/>
  <c r="I535" i="1"/>
  <c r="I534" i="1"/>
  <c r="I533" i="1"/>
  <c r="I532" i="1"/>
  <c r="I531" i="1"/>
  <c r="I530" i="1"/>
  <c r="I529" i="1"/>
  <c r="I528" i="1"/>
  <c r="I527" i="1"/>
  <c r="I524" i="1"/>
  <c r="I523" i="1"/>
  <c r="I522" i="1"/>
  <c r="I521" i="1"/>
  <c r="I520" i="1"/>
  <c r="I519" i="1"/>
  <c r="I518" i="1"/>
  <c r="I517" i="1"/>
  <c r="I516" i="1"/>
  <c r="I512" i="1"/>
  <c r="I511" i="1"/>
  <c r="I510" i="1"/>
  <c r="I509" i="1"/>
  <c r="I508" i="1"/>
  <c r="I505" i="1"/>
  <c r="I504" i="1"/>
  <c r="I503" i="1"/>
  <c r="I525" i="1" l="1"/>
  <c r="I561" i="1"/>
  <c r="K76" i="2"/>
  <c r="I506" i="1"/>
  <c r="I513" i="1"/>
  <c r="I500" i="1" l="1"/>
  <c r="I499" i="1"/>
  <c r="I498" i="1"/>
  <c r="I501" i="1" s="1"/>
  <c r="I494" i="1"/>
  <c r="I493" i="1"/>
  <c r="I492" i="1"/>
  <c r="I490" i="1"/>
  <c r="I489" i="1"/>
  <c r="I483" i="1"/>
  <c r="I482" i="1"/>
  <c r="I480" i="1"/>
  <c r="I479" i="1"/>
  <c r="I478" i="1"/>
  <c r="I477" i="1"/>
  <c r="I476" i="1"/>
  <c r="I475" i="1"/>
  <c r="I474" i="1"/>
  <c r="I481" i="1"/>
  <c r="I484" i="1"/>
  <c r="I470" i="1"/>
  <c r="I469" i="1"/>
  <c r="I468" i="1"/>
  <c r="I467" i="1"/>
  <c r="I465" i="1"/>
  <c r="I464" i="1"/>
  <c r="I463" i="1"/>
  <c r="I462" i="1"/>
  <c r="I461" i="1"/>
  <c r="I460" i="1"/>
  <c r="I459" i="1"/>
  <c r="I456" i="1"/>
  <c r="I455" i="1"/>
  <c r="I452" i="1"/>
  <c r="I453" i="1" s="1"/>
  <c r="I495" i="1" l="1"/>
  <c r="I471" i="1"/>
  <c r="I485" i="1"/>
  <c r="I457" i="1"/>
  <c r="I449" i="1"/>
  <c r="I448" i="1"/>
  <c r="I447" i="1"/>
  <c r="I446" i="1"/>
  <c r="I444" i="1"/>
  <c r="I443" i="1"/>
  <c r="I442" i="1"/>
  <c r="I441" i="1"/>
  <c r="I440" i="1"/>
  <c r="I439" i="1"/>
  <c r="I438" i="1"/>
  <c r="I437" i="1"/>
  <c r="I450" i="1" l="1"/>
  <c r="I434" i="1"/>
  <c r="I433" i="1"/>
  <c r="I432" i="1"/>
  <c r="I431" i="1"/>
  <c r="I430" i="1"/>
  <c r="I429" i="1"/>
  <c r="I428" i="1"/>
  <c r="I427" i="1"/>
  <c r="I424" i="1"/>
  <c r="I423" i="1"/>
  <c r="I426" i="1"/>
  <c r="I425" i="1"/>
  <c r="I417" i="1"/>
  <c r="I416" i="1"/>
  <c r="I415" i="1"/>
  <c r="I420" i="1"/>
  <c r="I419" i="1"/>
  <c r="I412" i="1"/>
  <c r="I411" i="1"/>
  <c r="I410" i="1"/>
  <c r="I409" i="1"/>
  <c r="I408" i="1"/>
  <c r="I407" i="1"/>
  <c r="I406" i="1"/>
  <c r="I405" i="1"/>
  <c r="I404" i="1"/>
  <c r="I403" i="1"/>
  <c r="I402" i="1"/>
  <c r="I401" i="1"/>
  <c r="I400" i="1"/>
  <c r="I421" i="1" l="1"/>
  <c r="I435" i="1"/>
  <c r="I384" i="1" l="1"/>
  <c r="I391" i="1"/>
  <c r="I387" i="1"/>
  <c r="I390" i="1" l="1"/>
  <c r="I389" i="1"/>
  <c r="I395" i="1"/>
  <c r="I383" i="1"/>
  <c r="I382" i="1" l="1"/>
  <c r="I392" i="1"/>
  <c r="I394" i="1"/>
  <c r="I385" i="1"/>
  <c r="I388" i="1"/>
  <c r="I393" i="1"/>
  <c r="I396" i="1"/>
  <c r="I362" i="1" l="1"/>
  <c r="I348" i="1"/>
  <c r="I356" i="1"/>
  <c r="I347" i="1" l="1"/>
  <c r="I351" i="1"/>
  <c r="I357" i="1"/>
  <c r="I354" i="1"/>
  <c r="I355" i="1" l="1"/>
  <c r="I350" i="1"/>
  <c r="I349" i="1"/>
  <c r="I381" i="1" l="1"/>
  <c r="I352" i="1"/>
  <c r="I358" i="1" l="1"/>
  <c r="I344" i="1" l="1"/>
  <c r="I343" i="1"/>
  <c r="I342" i="1"/>
  <c r="I341" i="1"/>
  <c r="I340" i="1"/>
  <c r="I339" i="1"/>
  <c r="I338" i="1"/>
  <c r="I337" i="1"/>
  <c r="I336" i="1"/>
  <c r="I335" i="1"/>
  <c r="I334" i="1"/>
  <c r="I333" i="1"/>
  <c r="I332" i="1"/>
  <c r="I331" i="1"/>
  <c r="I330" i="1"/>
  <c r="I329" i="1"/>
  <c r="I328" i="1"/>
  <c r="I327" i="1"/>
  <c r="I326" i="1"/>
  <c r="I325" i="1"/>
  <c r="I324" i="1"/>
  <c r="I397" i="1" l="1"/>
  <c r="I315" i="1"/>
  <c r="I308" i="1"/>
  <c r="I301" i="1"/>
  <c r="I289" i="1"/>
  <c r="I279" i="1"/>
  <c r="I271" i="1"/>
  <c r="I262" i="1"/>
  <c r="I255" i="1"/>
  <c r="I248" i="1"/>
  <c r="I299" i="1" l="1"/>
  <c r="I322" i="1"/>
  <c r="I269" i="1"/>
  <c r="I244" i="1"/>
  <c r="I243" i="1"/>
  <c r="I240" i="1"/>
  <c r="I239" i="1"/>
  <c r="I229" i="1"/>
  <c r="I228" i="1"/>
  <c r="I230" i="1"/>
  <c r="I224" i="1" l="1"/>
  <c r="I223" i="1"/>
  <c r="I220" i="1"/>
  <c r="I219" i="1"/>
  <c r="I218" i="1"/>
  <c r="I217" i="1"/>
  <c r="I216" i="1"/>
  <c r="I214" i="1"/>
  <c r="I213" i="1"/>
  <c r="I212" i="1"/>
  <c r="I211" i="1"/>
  <c r="I210" i="1"/>
  <c r="I209" i="1"/>
  <c r="I215" i="1"/>
  <c r="I221" i="1" l="1"/>
  <c r="I225" i="1"/>
  <c r="I205" i="1"/>
  <c r="I204" i="1"/>
  <c r="I203" i="1"/>
  <c r="I241" i="1" l="1"/>
  <c r="I200" i="1"/>
  <c r="I199" i="1"/>
  <c r="I198" i="1"/>
  <c r="I197" i="1"/>
  <c r="I196" i="1"/>
  <c r="I194" i="1"/>
  <c r="I193" i="1"/>
  <c r="I191" i="1"/>
  <c r="I190" i="1"/>
  <c r="I189" i="1"/>
  <c r="I188" i="1"/>
  <c r="I187" i="1"/>
  <c r="I185" i="1"/>
  <c r="I184" i="1"/>
  <c r="I183" i="1"/>
  <c r="I182" i="1"/>
  <c r="I181" i="1"/>
  <c r="I176" i="1"/>
  <c r="I175" i="1"/>
  <c r="I174" i="1"/>
  <c r="I173" i="1"/>
  <c r="I172" i="1"/>
  <c r="I171" i="1"/>
  <c r="I170" i="1"/>
  <c r="I169" i="1"/>
  <c r="I168" i="1"/>
  <c r="I167" i="1"/>
  <c r="I166" i="1"/>
  <c r="I165" i="1"/>
  <c r="I164" i="1"/>
  <c r="I163" i="1"/>
  <c r="I162" i="1"/>
  <c r="I206" i="1" l="1"/>
  <c r="I177" i="1"/>
  <c r="I231" i="1"/>
  <c r="I236" i="1"/>
  <c r="I237" i="1"/>
  <c r="I153" i="1"/>
  <c r="I151" i="1"/>
  <c r="I238" i="1" l="1"/>
  <c r="I235" i="1"/>
  <c r="I232" i="1"/>
  <c r="I234" i="1"/>
  <c r="I242" i="1"/>
  <c r="I233" i="1"/>
  <c r="I245" i="1" l="1"/>
  <c r="I156" i="1"/>
  <c r="I147" i="1" l="1"/>
  <c r="I144" i="1"/>
  <c r="I137" i="1"/>
  <c r="I135" i="1"/>
  <c r="I133" i="1"/>
  <c r="I136" i="1"/>
  <c r="I134" i="1"/>
  <c r="I132" i="1"/>
  <c r="I131" i="1"/>
  <c r="I130" i="1"/>
  <c r="I125" i="1"/>
  <c r="I116" i="1" l="1"/>
  <c r="I129" i="1" l="1"/>
  <c r="I115" i="1" l="1"/>
  <c r="I110" i="1"/>
  <c r="I108" i="1"/>
  <c r="I103" i="1" l="1"/>
  <c r="I104" i="1" l="1"/>
  <c r="I93" i="1" l="1"/>
  <c r="I92" i="1"/>
  <c r="I89" i="1"/>
  <c r="I88" i="1"/>
  <c r="I87" i="1"/>
  <c r="I94" i="1" l="1"/>
  <c r="I90" i="1"/>
  <c r="I82" i="1"/>
  <c r="I55" i="1"/>
  <c r="I58" i="1"/>
  <c r="I57" i="1"/>
  <c r="I56" i="1"/>
  <c r="I54" i="1"/>
  <c r="I53" i="1"/>
  <c r="I50" i="1"/>
  <c r="I49" i="1"/>
  <c r="I48" i="1"/>
  <c r="I41" i="1"/>
  <c r="I40" i="1"/>
  <c r="I33" i="1"/>
  <c r="I28" i="1"/>
  <c r="I27" i="1"/>
  <c r="I26" i="1"/>
  <c r="I25" i="1"/>
  <c r="I21" i="1"/>
  <c r="I20" i="1"/>
  <c r="I19" i="1"/>
  <c r="I17" i="1"/>
  <c r="I47" i="1"/>
  <c r="I46" i="1"/>
  <c r="I51" i="1" l="1"/>
  <c r="I59" i="1"/>
  <c r="I18" i="1" l="1"/>
  <c r="I29" i="1" s="1"/>
  <c r="A86" i="5" l="1"/>
  <c r="A87" i="5" s="1"/>
  <c r="A88" i="5" s="1"/>
  <c r="A89" i="5" s="1"/>
  <c r="A90" i="5" s="1"/>
  <c r="A91" i="5" s="1"/>
  <c r="A92" i="5" s="1"/>
  <c r="A93" i="5" s="1"/>
  <c r="A94" i="5" s="1"/>
  <c r="A95" i="5" s="1"/>
  <c r="A96" i="5" s="1"/>
  <c r="I99" i="1" l="1"/>
  <c r="I98" i="1"/>
  <c r="I111" i="1" l="1"/>
  <c r="I143" i="1" l="1"/>
  <c r="I100" i="1"/>
  <c r="I155" i="1"/>
  <c r="I157" i="1"/>
  <c r="I128" i="1"/>
  <c r="I114" i="1"/>
  <c r="I113" i="1"/>
  <c r="I107" i="1"/>
  <c r="I109" i="1"/>
  <c r="I124" i="1"/>
  <c r="I112" i="1"/>
  <c r="I106" i="1" l="1"/>
  <c r="I101" i="1"/>
  <c r="I96" i="1"/>
  <c r="I158" i="1"/>
  <c r="I145" i="1"/>
  <c r="I146" i="1"/>
  <c r="I138" i="1"/>
  <c r="I139" i="1" s="1"/>
  <c r="I31" i="1"/>
  <c r="I34" i="1" s="1"/>
  <c r="I141" i="1"/>
  <c r="I142" i="1"/>
  <c r="I148" i="1" l="1"/>
  <c r="I152" i="1"/>
  <c r="I159" i="1" s="1"/>
  <c r="I37" i="1"/>
  <c r="I38" i="1" l="1"/>
  <c r="I61" i="1" l="1"/>
  <c r="I62" i="1" l="1"/>
  <c r="I43" i="1"/>
  <c r="I44" i="1" s="1"/>
  <c r="I105" i="1"/>
  <c r="I64" i="1" l="1"/>
  <c r="I65" i="1"/>
  <c r="I66" i="1"/>
  <c r="I67" i="1" l="1"/>
  <c r="I68" i="1" l="1"/>
  <c r="I69" i="1" l="1"/>
  <c r="I70" i="1" l="1"/>
  <c r="I71" i="1" l="1"/>
  <c r="I72" i="1"/>
  <c r="I73" i="1"/>
  <c r="I74" i="1" l="1"/>
  <c r="I78" i="1"/>
  <c r="I75" i="1" l="1"/>
  <c r="I76" i="1" l="1"/>
  <c r="I77" i="1" l="1"/>
  <c r="I117" i="1" l="1"/>
  <c r="I121" i="1" l="1"/>
  <c r="I79" i="1"/>
  <c r="I122" i="1" l="1"/>
  <c r="I118" i="1"/>
  <c r="I83" i="1"/>
  <c r="I119" i="1" l="1"/>
  <c r="I123" i="1"/>
  <c r="I80" i="1"/>
  <c r="I120" i="1" l="1"/>
  <c r="I126" i="1" s="1"/>
  <c r="I81" i="1"/>
  <c r="I63" i="1" l="1"/>
  <c r="I84" i="1" l="1"/>
  <c r="I562" i="1" s="1"/>
</calcChain>
</file>

<file path=xl/sharedStrings.xml><?xml version="1.0" encoding="utf-8"?>
<sst xmlns="http://schemas.openxmlformats.org/spreadsheetml/2006/main" count="2198" uniqueCount="1281">
  <si>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</si>
  <si>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</si>
  <si>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</si>
  <si>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</si>
  <si>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</si>
  <si>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</si>
  <si>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</si>
  <si>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</si>
  <si>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</si>
  <si>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</si>
  <si>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</si>
  <si>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</si>
  <si>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</si>
  <si>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</si>
  <si>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</si>
  <si>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</si>
  <si>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</si>
  <si>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</si>
  <si>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</si>
  <si>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</si>
  <si>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</si>
  <si>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</si>
  <si>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</si>
  <si>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</si>
  <si>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</si>
  <si>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</si>
  <si>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</si>
  <si>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</si>
  <si>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</si>
  <si>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</si>
  <si>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</si>
  <si>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</si>
  <si>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</si>
  <si>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</si>
  <si>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</si>
  <si>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</si>
  <si>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</si>
  <si>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</si>
  <si>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Making core cutting of 150 dia</t>
  </si>
  <si>
    <t>Nos.</t>
  </si>
  <si>
    <t>b.2</t>
  </si>
  <si>
    <t>Making core cutting of 100 dia</t>
  </si>
  <si>
    <t>Making core cutting of 200 dia</t>
  </si>
  <si>
    <t>b.3</t>
  </si>
  <si>
    <t>b.4</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</si>
  <si>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</si>
  <si>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</si>
  <si>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</si>
  <si>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</si>
  <si>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</si>
  <si>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</si>
  <si>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</si>
  <si>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</si>
  <si>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</si>
  <si>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</si>
  <si>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</si>
  <si>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</si>
  <si>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A.3.0</t>
  </si>
  <si>
    <t>Brick Wall and Plaster</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</si>
  <si>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</si>
  <si>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</si>
  <si>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</si>
  <si>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</si>
  <si>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</si>
  <si>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d</t>
  </si>
  <si>
    <t>115mm thick Brick Masonry</t>
  </si>
  <si>
    <t>e</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</si>
  <si>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</si>
  <si>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</si>
  <si>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Sub Total of A.3.0</t>
  </si>
  <si>
    <t>A.4.0</t>
  </si>
  <si>
    <t>Brickbat Coba and Water proofing</t>
  </si>
  <si>
    <t>Raised Brickbat Coba (Toilets)</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</si>
  <si>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</si>
  <si>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</si>
  <si>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c.1</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</si>
  <si>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</si>
  <si>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</si>
  <si>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</si>
  <si>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c.2</t>
  </si>
  <si>
    <t xml:space="preserve">Water proofing (Toilet &amp; Kitchen sink area)with Membrane </t>
  </si>
  <si>
    <t>c.3</t>
  </si>
  <si>
    <t>A.5.0</t>
  </si>
  <si>
    <t>Rolling Shutter , Awning &amp; Mild Steel work</t>
  </si>
  <si>
    <t>Motorized Rolling Shutter for entrance</t>
  </si>
  <si>
    <t>Manual Rolling Shutter  with gear Box for entrance</t>
  </si>
  <si>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</si>
  <si>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</si>
  <si>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</si>
  <si>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</si>
  <si>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</si>
  <si>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</si>
  <si>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</si>
  <si>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g</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</si>
  <si>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</si>
  <si>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</si>
  <si>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</si>
  <si>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</si>
  <si>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</si>
  <si>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t>f</t>
  </si>
  <si>
    <t xml:space="preserve">Tread &amp; Riser in 
Johnson Endura Stepping Stone - Dona Paula Plain (Outdoor area) </t>
  </si>
  <si>
    <t>h</t>
  </si>
  <si>
    <t xml:space="preserve"> Tiles in 
Johnson Endura Stepping Stone - Dona Paula Tread (Outdoor area) or Largo Riser Verde</t>
  </si>
  <si>
    <t>Rft</t>
  </si>
  <si>
    <t>i</t>
  </si>
  <si>
    <t>j</t>
  </si>
  <si>
    <t>k</t>
  </si>
  <si>
    <t>l</t>
  </si>
  <si>
    <t>m</t>
  </si>
  <si>
    <t>n</t>
  </si>
  <si>
    <t>o</t>
  </si>
  <si>
    <t xml:space="preserve">Dado Tile Cladding        (Booth Seating)Sheesham Oak or Somany Strio Benz wood dune </t>
  </si>
  <si>
    <t>p</t>
  </si>
  <si>
    <t>Dado in 
Johnson Endura Stepping Stone - Dona Paula Plain (Outdoor area) or Somany Largo Riser Verde</t>
  </si>
  <si>
    <t>q</t>
  </si>
  <si>
    <t>r</t>
  </si>
  <si>
    <t>s</t>
  </si>
  <si>
    <t>Granite (Jet Black) Frame</t>
  </si>
  <si>
    <t>RFt</t>
  </si>
  <si>
    <t>t</t>
  </si>
  <si>
    <t>u</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</si>
  <si>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</si>
  <si>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</si>
  <si>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v</t>
  </si>
  <si>
    <t xml:space="preserve">Dado Tile Cladding on Counter-
130 x 800 mm - Kajaria - Mahogany, Sheesham Nero, Sheesham Rosewood, Sheesham Oak or equivalent in Somany as mentioned above </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</si>
  <si>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</si>
  <si>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</si>
  <si>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</si>
  <si>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</si>
  <si>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</si>
  <si>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</si>
  <si>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</si>
  <si>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t>sqft</t>
  </si>
  <si>
    <t>B.2.0</t>
  </si>
  <si>
    <t>Ceiling Elements</t>
  </si>
  <si>
    <t>Ceiling Suspended metal framing (Community Seating Ceiling )</t>
  </si>
  <si>
    <t>Baffles Ceiling -Wooden  rafter with rubber wood/Ash wood (Booth seating)</t>
  </si>
  <si>
    <t>R.ft</t>
  </si>
  <si>
    <t>B.3.0</t>
  </si>
  <si>
    <t>Wall Claddings / Wall Partitions /Claddings</t>
  </si>
  <si>
    <t xml:space="preserve">Bison Panelling - PN1
</t>
  </si>
  <si>
    <t>Marine Ply</t>
  </si>
  <si>
    <t>Providing &amp; Fixing 12 mm Marine Ply on Existing Provided Surface. Rate will exclude cost of framing</t>
  </si>
  <si>
    <t>Sqft</t>
  </si>
  <si>
    <t>e.1</t>
  </si>
  <si>
    <t>Providing &amp; Fixing 19 mm Marine Ply on Existing Provided Surface. Rate will exclude cost of framing</t>
  </si>
  <si>
    <t>e.2</t>
  </si>
  <si>
    <t>Bison Boxing - PN5
For Façade</t>
  </si>
  <si>
    <t>Prelam Panelling (Base for Vinyl pasting) - PN2
Upto 2500mm level from FFL</t>
  </si>
  <si>
    <t>Prelam on Existing Surface</t>
  </si>
  <si>
    <t>WPC board (Base for Vinyl Pasting)PN2.2</t>
  </si>
  <si>
    <t>Sft</t>
  </si>
  <si>
    <t>WPC board on Existing Surface</t>
  </si>
  <si>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</si>
  <si>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Providing and fixing in position 1mm Thk. Laminate (14554 RH Hooked Holz Acasia) of merinolam make. Complete as per details in drawing and as specified &amp; directed by Site Engineer.
(surface area shall be measured for billing) on Columns upto 2500 mm  &amp; Booth seating cladding  upto 900 mm of customer area </t>
  </si>
  <si>
    <t>Laminate (in Staff changing room)</t>
  </si>
  <si>
    <t xml:space="preserve">Providing and fixing in position 1mm Thk. Laminate (21141 Snow White) of Merinolam make. Complete as per details in drawing and as specified &amp; directed by Site Engineer.
(surface area shall be measured for billing) </t>
  </si>
  <si>
    <t>R. Ft</t>
  </si>
  <si>
    <t>Floor Transition strip</t>
  </si>
  <si>
    <t>Providing and fixing in position Brick / Brick finish dado clay tile on brick wall surface  Complete as specified in the drawing &amp; to the satisfaction of the Architect &amp; Site-in-charge.(Cost will include Mortar Mixture Thick 12-15 mm, 1:4)</t>
  </si>
  <si>
    <t>Providing and fixing in position Brick / Brick finish dado clay tile on direcet brick wall surface  Complete as specified in the drawing &amp; to the satisfaction of the Architect &amp; Site-in-charge. (Cost will include Mortar Mixture Thick 12-15 mm, 1:4)</t>
  </si>
  <si>
    <t xml:space="preserve">Providing and fixing 10 mm shera board with MS section of 25 mm * 25mm *1.5 mm(18 guage) as per drawings . </t>
  </si>
  <si>
    <t>B.4.0</t>
  </si>
  <si>
    <t>Doors &amp; Windows</t>
  </si>
  <si>
    <t>Providing and fixing 12 mm toufghed glass door with patch fitting ,Pivot , lock and floor spring (Ozone FS-9400 STD), SS Handle H Type Ozone/Equivalent 12 Inches ,Collar seal.</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</si>
  <si>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</si>
  <si>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</si>
  <si>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</si>
  <si>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</si>
  <si>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</si>
  <si>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</si>
  <si>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</si>
  <si>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</si>
  <si>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</si>
  <si>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D</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</si>
  <si>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</si>
  <si>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</si>
  <si>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Fire Exit door</t>
  </si>
  <si>
    <t>Metal fire door 2 hr fire rating  with 35-40 mm thickness , vision panel (300*300) mm with push type panic bar, powder coated (Off white)As specified by project incharge(Navair/Shakti/Radiant)(FRG Glass- Saint Gobain/Asahi/Equivalent)</t>
  </si>
  <si>
    <t>d.1</t>
  </si>
  <si>
    <t xml:space="preserve">Swing Single Leaf Flush Door -D2SV without door Frame (Kitchen to BOH) </t>
  </si>
  <si>
    <t>Counter Swing Door</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</si>
  <si>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</si>
  <si>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</si>
  <si>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</si>
  <si>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</si>
  <si>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</si>
  <si>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Painting - Lustre Paint (Vertical Exposed Surfaces)</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</si>
  <si>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</si>
  <si>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</si>
  <si>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Painting - Plastic Emulsion Paint (Ceiling)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</si>
  <si>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</si>
  <si>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</si>
  <si>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sq.ft</t>
  </si>
  <si>
    <t>Duco Paint</t>
  </si>
  <si>
    <t>C</t>
  </si>
  <si>
    <t>C.1.0</t>
  </si>
  <si>
    <t>Shera board  Panelling-1 (Signage front)</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</si>
  <si>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</si>
  <si>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</si>
  <si>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</si>
  <si>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</si>
  <si>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Fixed Glass with Metal Frame at entrance</t>
  </si>
  <si>
    <t>Fixed Glass with Aluminium Frame at entrance</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</si>
  <si>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</si>
  <si>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</si>
  <si>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</si>
  <si>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</si>
  <si>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Wood Work</t>
  </si>
  <si>
    <t>D.1.0</t>
  </si>
  <si>
    <t>Furniture /WOOD Work</t>
  </si>
  <si>
    <t>Order Counter</t>
  </si>
  <si>
    <t>RFT</t>
  </si>
  <si>
    <t>Order Counter with Glass Slider/Openable</t>
  </si>
  <si>
    <t>Make line</t>
  </si>
  <si>
    <t>MOP/Janitor storage</t>
  </si>
  <si>
    <t xml:space="preserve">SoftBoard </t>
  </si>
  <si>
    <t>Staff Lunch Table</t>
  </si>
  <si>
    <t>M S railing</t>
  </si>
  <si>
    <t>S S railing</t>
  </si>
  <si>
    <t>Removing &amp; Re-fixing existing M.s/ S. S. Railing</t>
  </si>
  <si>
    <t>LS</t>
  </si>
  <si>
    <t xml:space="preserve">Mirror </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</si>
  <si>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</si>
  <si>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</si>
  <si>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</si>
  <si>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</si>
  <si>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</si>
  <si>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</si>
  <si>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</si>
  <si>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rft</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</si>
  <si>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</si>
  <si>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</si>
  <si>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</si>
  <si>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</si>
  <si>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</si>
  <si>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</si>
  <si>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</si>
  <si>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</si>
  <si>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32mm nominal bore</t>
  </si>
  <si>
    <t>40mm nominal bore</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</si>
  <si>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</si>
  <si>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</si>
  <si>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</si>
  <si>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</si>
  <si>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</si>
  <si>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</si>
  <si>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32mm class 1.0</t>
  </si>
  <si>
    <t>c.4</t>
  </si>
  <si>
    <t xml:space="preserve">40mm class 1.0 </t>
  </si>
  <si>
    <t>c.5</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</si>
  <si>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</si>
  <si>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</si>
  <si>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</si>
  <si>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</si>
  <si>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</si>
  <si>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e.3</t>
  </si>
  <si>
    <t>40 mm nominal bore</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</si>
  <si>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</si>
  <si>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</si>
  <si>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</si>
  <si>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</si>
  <si>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</si>
  <si>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</si>
  <si>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</si>
  <si>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</si>
  <si>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</si>
  <si>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 xml:space="preserve">Providing ,laying, testing &amp; commissioning of approved Multi floor trap / Nahani trap with Chilly trap  of required sizes, including jointing etc. complete and as directed. (GMGR/Chilly or equivalent) 
</t>
  </si>
  <si>
    <t>Providing and fixing of PVC water storage tanks of the approved quality, including making solid  work complete in all respects with gate valve and necessary accessiories(Sintex or equivalent make )</t>
  </si>
  <si>
    <t>Ltr</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</si>
  <si>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</si>
  <si>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</si>
  <si>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</si>
  <si>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</si>
  <si>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</si>
  <si>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</si>
  <si>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</si>
  <si>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</si>
  <si>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WC</t>
  </si>
  <si>
    <t>Cocealed Cistern with flush plate</t>
  </si>
  <si>
    <t>Wash Basin</t>
  </si>
  <si>
    <t>Toilet accessories</t>
  </si>
  <si>
    <t>Soap Dispenser</t>
  </si>
  <si>
    <t>Tissue Dispenser</t>
  </si>
  <si>
    <t>Dolphy Multifold Stainless Steel Towel Paper Dispenser</t>
  </si>
  <si>
    <t>a.8</t>
  </si>
  <si>
    <t>Pillar Cock for Wash Basin</t>
  </si>
  <si>
    <t>a.9</t>
  </si>
  <si>
    <t>Bib cock</t>
  </si>
  <si>
    <t>a.10</t>
  </si>
  <si>
    <t>a.11</t>
  </si>
  <si>
    <t>Bottle Trap</t>
  </si>
  <si>
    <t>Hindware-Addons - Bottle Trap 32mm With 125mm &amp; 175mm Long Wall Connection Pipe &amp;Wall Flange (ECONOMY MODEL)</t>
  </si>
  <si>
    <t>a.13</t>
  </si>
  <si>
    <t>Sink Mixer For 3 way Sink</t>
  </si>
  <si>
    <t xml:space="preserve">Providing and fixing C.P brass wall mounted sink mixer with swinging spout including cutting and making good the walls where required. (3 way Sink ) </t>
  </si>
  <si>
    <t>a.14</t>
  </si>
  <si>
    <t>40 mm Dia Pipe</t>
  </si>
  <si>
    <t xml:space="preserve">40 mm CPVC Dia Pipe for 3 way sink for all inclusive fittings </t>
  </si>
  <si>
    <t>a.17</t>
  </si>
  <si>
    <t>Kitchen Paper Holder</t>
  </si>
  <si>
    <t>Waste Coupling</t>
  </si>
  <si>
    <t>Waste Coupling for 3Way sink and Makeline sink</t>
  </si>
  <si>
    <t>Waste Flexible Pipe</t>
  </si>
  <si>
    <t>PVC Waste flexible Pipe of 1.0m length and 25 mm dia (make :SBD/Shineman etc)</t>
  </si>
  <si>
    <t>Conceal Coak</t>
  </si>
  <si>
    <t>NO.</t>
  </si>
  <si>
    <t>F</t>
  </si>
  <si>
    <t>Electrical</t>
  </si>
  <si>
    <t>F.1.0</t>
  </si>
  <si>
    <t>VTPN DB</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</si>
  <si>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</si>
  <si>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</si>
  <si>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</si>
  <si>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</si>
  <si>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</si>
  <si>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</si>
  <si>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</si>
  <si>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</si>
  <si>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</si>
  <si>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F.2.0</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</si>
  <si>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</si>
  <si>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</si>
  <si>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</si>
  <si>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</si>
  <si>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</si>
  <si>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</si>
  <si>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</si>
  <si>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</si>
  <si>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</si>
  <si>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</si>
  <si>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a.12</t>
  </si>
  <si>
    <t xml:space="preserve">Supply, Installation, testing comissioning of 10 amp TPN MCB </t>
  </si>
  <si>
    <t xml:space="preserve">Supply, Installation, testing comissioning of 32 amp TPN MCB </t>
  </si>
  <si>
    <t>Supply, Installation, testing comissioning of 40  amp TPN MCB</t>
  </si>
  <si>
    <t>a.15</t>
  </si>
  <si>
    <t>a.16</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</si>
  <si>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</si>
  <si>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</si>
  <si>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</si>
  <si>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</si>
  <si>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</si>
  <si>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</si>
  <si>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</si>
  <si>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Primary (First) light point controlled by a 6A switch.</t>
  </si>
  <si>
    <t xml:space="preserve">Nos </t>
  </si>
  <si>
    <t>d.2</t>
  </si>
  <si>
    <t>RMT</t>
  </si>
  <si>
    <t>Rmtr</t>
  </si>
  <si>
    <t xml:space="preserve">Conduiting </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</si>
  <si>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</si>
  <si>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</si>
  <si>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</si>
  <si>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</si>
  <si>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</si>
  <si>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</si>
  <si>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</si>
  <si>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</si>
  <si>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</si>
  <si>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</si>
  <si>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</si>
  <si>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F.3.0</t>
  </si>
  <si>
    <t>no</t>
  </si>
  <si>
    <t>Supplying and erecting double pole metal clad switch with fuse
and neutral link 240V, 25A on iron / GI frame switch socket with  ISI mark approved make duly erected with  modular box , cover plate &amp; all wiring connections complete. (Single phase)</t>
  </si>
  <si>
    <t>F.4.0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</si>
  <si>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</si>
  <si>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</si>
  <si>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</si>
  <si>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4Cx16 Sq.mm AL Arm. XLPE</t>
  </si>
  <si>
    <t>4Cx25 Sq.mm AL Arm. XLPE</t>
  </si>
  <si>
    <t>3.5Cx35 Sq.mm AL Arm. XLPE</t>
  </si>
  <si>
    <t>3.5Cx50 Sq.mm AL Arm. XLPE</t>
  </si>
  <si>
    <t>3.5Cx70 Sq.mm AL Arm. XLPE</t>
  </si>
  <si>
    <t>3.5Cx95 Sq.mm AL Arm. XLPE</t>
  </si>
  <si>
    <t>4Cx2.5 Sq.mm Cu. Arm. XLPE</t>
  </si>
  <si>
    <t>4Cx4 Sq.mm Cu. Arm. XLPE</t>
  </si>
  <si>
    <t>4C x 6 sq.mm Cu. Arm. XLPE</t>
  </si>
  <si>
    <t>4Cx10 Sq.mm Cu. Arm. XLPE</t>
  </si>
  <si>
    <t>4C x 16 sq.mm Cu. Arm. XLPE</t>
  </si>
  <si>
    <t>CABLE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</si>
  <si>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</si>
  <si>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</si>
  <si>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</si>
  <si>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</si>
  <si>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</si>
  <si>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</si>
  <si>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</si>
  <si>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</si>
  <si>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</si>
  <si>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</si>
  <si>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</si>
  <si>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</si>
  <si>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</si>
  <si>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</si>
  <si>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</si>
  <si>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</si>
  <si>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</si>
  <si>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</si>
  <si>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</si>
  <si>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</si>
  <si>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D.G Foundation</t>
  </si>
  <si>
    <t>Generator bedding incl of floor raising with debris (4" to 6" )with necessary brickwork at all sides/ with 1:2:4 cement sand metal morter bed as PCC/ IPS/plaster on vertical edges, complete in all respects</t>
  </si>
  <si>
    <t>F.6.0</t>
  </si>
  <si>
    <t>Supplying and erecting fresh air cum Exhaust fan of light
duty 250 V A.C. 50 cycles 300mm/400mm. 1400 RPM rust proof body
&amp; blades, wiremesh, duly erected in an approved manner.(Havells/Usha/Crompton or Orient.)</t>
  </si>
  <si>
    <t>Heavy Duty 450 mm Dia Exhaust Fan (Make Cromptoon &amp; Equivalent)</t>
  </si>
  <si>
    <t>Inline Industrial Fan 1000 CFM matching existing duct dimension</t>
  </si>
  <si>
    <t>S/I/T/C of Bracket fan- 400mm in M.S as per specs</t>
  </si>
  <si>
    <t>Providing &amp; Fixing of Limit Switches for Mizwah Air Curtain</t>
  </si>
  <si>
    <t>F.7.0</t>
  </si>
  <si>
    <t>Cable Trays</t>
  </si>
  <si>
    <t>Cable Tray -Non Perforated for Kitchen</t>
  </si>
  <si>
    <t>Raceway</t>
  </si>
  <si>
    <t>F.8.0</t>
  </si>
  <si>
    <t>Electrical Related Civil work</t>
  </si>
  <si>
    <t xml:space="preserve">Excavation/ Cheselling under floor for laying cables/ conduits in wall or floor as per requirement, complete with finishing etc </t>
  </si>
  <si>
    <t>Sq.Mtr</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</si>
  <si>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</si>
  <si>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</si>
  <si>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</si>
  <si>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</si>
  <si>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</si>
  <si>
    <t>F.10.0</t>
  </si>
  <si>
    <t>Music System/ CONDUITING/WIRING FOR TELEPHONE/DATA/ MUSIC AND COMPUTER SYSTEM</t>
  </si>
  <si>
    <t>SITC of Sony Music System (DAV DZ - 350) or Equivalent Make 5.1</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</si>
  <si>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</si>
  <si>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</si>
  <si>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</si>
  <si>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</si>
  <si>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</si>
  <si>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</si>
  <si>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</si>
  <si>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</si>
  <si>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</si>
  <si>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G</t>
  </si>
  <si>
    <t>Fire Detection and Alarm System</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</si>
  <si>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</si>
  <si>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</si>
  <si>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</si>
  <si>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</si>
  <si>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</si>
  <si>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</si>
  <si>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</si>
  <si>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</si>
  <si>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</si>
  <si>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</si>
  <si>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</si>
  <si>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</si>
  <si>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H</t>
  </si>
  <si>
    <t>HVAC LOW SIDE</t>
  </si>
  <si>
    <t>H.1.0</t>
  </si>
  <si>
    <t>DUCTING :  ( MAKE: ZECO/TATA/JINDAL/SAIL/ROLASTAR/NUTECH)</t>
  </si>
  <si>
    <t>24 gauge galvanized sheet(Thickness - 0.6 mm) - Up to 750 mm</t>
  </si>
  <si>
    <t>Sq.mtr</t>
  </si>
  <si>
    <t>22 gauge galvanised sheet(Thickness - 0.8 mm) - Up to 1500 mm</t>
  </si>
  <si>
    <t>22 gauge galvanized sheet - For Exhaust &amp; fresh Air Duct</t>
  </si>
  <si>
    <t>24 gauge galvanized sheet - For Exhaust &amp; fresh Air Duct</t>
  </si>
  <si>
    <t xml:space="preserve">SITC of Canvas cloth at fan mouth for  Exhaust &amp; Fresh air unit as per detail specification </t>
  </si>
  <si>
    <t>H.3.0</t>
  </si>
  <si>
    <t>THERMAL INSULATION</t>
  </si>
  <si>
    <t xml:space="preserve">Supply &amp; Installation of closed cell structure Elastomeric foam based on synthetic nitrile rubber. The insulation material  shall have fire performance of Class O acc. to building regulations. Fire propagation shall be tested acc. to BS476 Part 6:1989. It shall be FM approved &amp; UL94 tested. </t>
  </si>
  <si>
    <t xml:space="preserve">13 mm thick for External  Insulation of duct  </t>
  </si>
  <si>
    <t xml:space="preserve">09 mm thick for Internal  Insulation of duct </t>
  </si>
  <si>
    <t xml:space="preserve">09 mm thick for External Insulation of Exhaust duct </t>
  </si>
  <si>
    <t>H.4.0</t>
  </si>
  <si>
    <t>AIR DISTRIBUTION SYSTEM (MAKE: CARRIYAIR, AIRMASTER,COSMOS, RAVISTAR )</t>
  </si>
  <si>
    <t>I</t>
  </si>
  <si>
    <t>Miscellaneous work</t>
  </si>
  <si>
    <t>I.1.0</t>
  </si>
  <si>
    <t>Extra Frequent  Item</t>
  </si>
  <si>
    <t xml:space="preserve">4" x 4" S.S Pole </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</si>
  <si>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</si>
  <si>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R Ft</t>
  </si>
  <si>
    <t>Providing stand and fixing Micro wave Oven above staff lunch table to be source locally  &amp;  as approved.</t>
  </si>
  <si>
    <t>NOS</t>
  </si>
  <si>
    <t>Rubber Matt</t>
  </si>
  <si>
    <t xml:space="preserve">3mm shock proof rubber mat with 11 kVA certification required </t>
  </si>
  <si>
    <t>P/F applying Silicon sealant of approved make and colour to junctions of wall tiling with aluminium frame 5mm size.</t>
  </si>
  <si>
    <t>R ft</t>
  </si>
  <si>
    <t xml:space="preserve">P/Laying epoxy grouting in floor </t>
  </si>
  <si>
    <t>Sq. ft</t>
  </si>
  <si>
    <t>Supply, installation, testing &amp; commissioning of sensor with 180 deg coverage &amp; 1 mtr range used for air curtain complete with all required accessories.  Make: Any make readily available with min warranty of 1 year.</t>
  </si>
  <si>
    <t xml:space="preserve">S S chequered plate cladding on cold room panel as per detail drawing </t>
  </si>
  <si>
    <t>Providing and fixing water level sensor fully automatic with high and low indicator with alarm (Make : microtail ,OS or equivalent )</t>
  </si>
  <si>
    <t>S.S Buffing in Brush Finish</t>
  </si>
  <si>
    <t>I.2.0</t>
  </si>
  <si>
    <t>Fitting / Fixing of following item with necessary arrangement as directed</t>
  </si>
  <si>
    <t>Table top  fitting</t>
  </si>
  <si>
    <t>Safe/Furniture /Staff locker/IT Rack</t>
  </si>
  <si>
    <t>Money box fixing</t>
  </si>
  <si>
    <t>Air Curtain with all fixing arrangement</t>
  </si>
  <si>
    <t>Suspension &amp; hanging of Exhaust hood from ceiling</t>
  </si>
  <si>
    <t>Speaker fitting</t>
  </si>
  <si>
    <t>Pesto flash</t>
  </si>
  <si>
    <t>Computer rack</t>
  </si>
  <si>
    <t>Strip curtain for oven hood</t>
  </si>
  <si>
    <t>Job</t>
  </si>
  <si>
    <t>Strip curtain for cold room</t>
  </si>
  <si>
    <t>Makeline SS sink with fastener</t>
  </si>
  <si>
    <t>Loading/Unloading of truck (Domino's material/equipment)</t>
  </si>
  <si>
    <t>Loading/Unloading &amp; disposable of debris (per truck)</t>
  </si>
  <si>
    <t>Loading / Unloading of Servo</t>
  </si>
  <si>
    <t>Water dispenser connection with fittings</t>
  </si>
  <si>
    <t>Fixing of Provided Extinguisher</t>
  </si>
  <si>
    <t>P/F Door Stopper for Makeline /Slap Table</t>
  </si>
  <si>
    <t>Fixing Wall Shelf above Slap Table /Sink</t>
  </si>
  <si>
    <t>Fixing of Tissue Paper Holder /Helmet Stand</t>
  </si>
  <si>
    <t>L.T Panel commisioning  as per site requirement</t>
  </si>
  <si>
    <t>Servo connections as per site requirement</t>
  </si>
  <si>
    <t>Sub Total of I.2.0</t>
  </si>
  <si>
    <t>Housekeeping</t>
  </si>
  <si>
    <t>Grand Total</t>
  </si>
  <si>
    <t>Installation of Fresh air and Exhaust Unit</t>
  </si>
  <si>
    <t>Sanitizer Stand</t>
  </si>
  <si>
    <t>Bike Fixing with providing nutbolt and labour charge</t>
  </si>
  <si>
    <t>200watt Led light</t>
  </si>
  <si>
    <t>Sensor Tap</t>
  </si>
  <si>
    <t>Keyboard and Mouse</t>
  </si>
  <si>
    <t>Task No.</t>
  </si>
  <si>
    <t>Sub Task No.</t>
  </si>
  <si>
    <t>Sub Total of A.2.0</t>
  </si>
  <si>
    <t>Autoclaved Aerated Concrete Block</t>
  </si>
  <si>
    <t>Brick Work</t>
  </si>
  <si>
    <t>Plaster</t>
  </si>
  <si>
    <t>12mm to 15mm Plastering</t>
  </si>
  <si>
    <t>Sub Total of A.4.0</t>
  </si>
  <si>
    <t>d.1 (opt.)</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</si>
  <si>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</si>
  <si>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Sub Total of A.6.0</t>
  </si>
  <si>
    <t>Sub Total of B.1.0</t>
  </si>
  <si>
    <t>Providing and Fixing  125mmX25mm thick wood finish with natural clear polish make suspended from ceiling. Complete as specified in the drawing &amp; to the satisfaction of the Architect &amp; Site-in-charge.</t>
  </si>
  <si>
    <t>Sub Total of B.2.0</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</si>
  <si>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</si>
  <si>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Ply Partition - P2</t>
  </si>
  <si>
    <t>a.(i)</t>
  </si>
  <si>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</si>
  <si>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</si>
  <si>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c.(i)</t>
  </si>
  <si>
    <t>Providing and fixing in position Panelling made out of 12 mm thk. Bison Board of approved make on one side with necessary  aluminum/M.S sections, framing details as mentioned below - c.(i).  (Surface area of single side will be consider for billing)</t>
  </si>
  <si>
    <t>Providing &amp; Fixing 19 mm marine ply to be fixed with wooden gitty and the wall undulation to be covered by cement plaster</t>
  </si>
  <si>
    <t>h.1</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</si>
  <si>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</si>
  <si>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</si>
  <si>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p op1</t>
  </si>
  <si>
    <t>p op2</t>
  </si>
  <si>
    <t>p op3</t>
  </si>
  <si>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</si>
  <si>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</si>
  <si>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</si>
  <si>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</si>
  <si>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Sub Total of B.4.0</t>
  </si>
  <si>
    <t>Sub Total of B.5.0</t>
  </si>
  <si>
    <t>Exterior Head</t>
  </si>
  <si>
    <t>Façade Work</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</si>
  <si>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</si>
  <si>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</si>
  <si>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</si>
  <si>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</si>
  <si>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 xml:space="preserve">Providing and fixing in position S. S. Railing made out of  ss grade 304 hollow section for vertical sections and midrails and S.S Hollow handrail . Cost to include all hardware and fasteners etc. complete in all respect as per detailed drawing. </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</si>
  <si>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</si>
  <si>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</si>
  <si>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 xml:space="preserve">Corian -6 MM THK.LG HAUSYS G-109 Foldable Ledge- Take away (Samsung aspen glow - AG636/ Rehau frost white 180L)  </t>
  </si>
  <si>
    <t>Sub Total of C.1.0</t>
  </si>
  <si>
    <t>Sub Total of D.1.0</t>
  </si>
  <si>
    <t>Sub Total of E.1.0</t>
  </si>
  <si>
    <t>Sub Total of E.2.0</t>
  </si>
  <si>
    <t>Sub Total of E.3.0</t>
  </si>
  <si>
    <t>Sub Total of E.4.0</t>
  </si>
  <si>
    <t>Triple pole and neutral distribution board (VTPNDB with vertical busbar) with Double door surface/flush mounted comprising of following:-</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</si>
  <si>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</si>
  <si>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</si>
  <si>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</si>
  <si>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</si>
  <si>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</si>
  <si>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</si>
  <si>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</si>
  <si>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</si>
  <si>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</si>
  <si>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</si>
  <si>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</si>
  <si>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</si>
  <si>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</si>
  <si>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</si>
  <si>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</si>
  <si>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</si>
  <si>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</si>
  <si>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</si>
  <si>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</si>
  <si>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</si>
  <si>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</si>
  <si>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</si>
  <si>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</si>
  <si>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Sub Total of F.1.0</t>
  </si>
  <si>
    <t>Sub Total of F.2.0</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</si>
  <si>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</si>
  <si>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</si>
  <si>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</si>
  <si>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</si>
  <si>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</si>
  <si>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</si>
  <si>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</si>
  <si>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</si>
  <si>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</si>
  <si>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</si>
  <si>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</si>
  <si>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</si>
  <si>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Sub Total of F.3.0</t>
  </si>
  <si>
    <t>Primary (First) light point controlled by a MCB in the DB.</t>
  </si>
  <si>
    <t>d.3</t>
  </si>
  <si>
    <t>d.4</t>
  </si>
  <si>
    <t>d.5</t>
  </si>
  <si>
    <t>d.6</t>
  </si>
  <si>
    <t>Light Point Wiring Specifications</t>
  </si>
  <si>
    <t>f.1</t>
  </si>
  <si>
    <t>f.2</t>
  </si>
  <si>
    <t>f.3</t>
  </si>
  <si>
    <t>f.4</t>
  </si>
  <si>
    <t>g.1</t>
  </si>
  <si>
    <t>g.2</t>
  </si>
  <si>
    <t>g.3</t>
  </si>
  <si>
    <t>g.4</t>
  </si>
  <si>
    <t>Sub Total of F.4.0</t>
  </si>
  <si>
    <t>Sub Total of F.7.0</t>
  </si>
  <si>
    <t>Exhaust Fan for Toilet supply</t>
  </si>
  <si>
    <t>Sub Total of F.8.0</t>
  </si>
  <si>
    <t>Sub Total of F.9.0</t>
  </si>
  <si>
    <t>Sub Total of F.10.0</t>
  </si>
  <si>
    <t>Data Modular Box</t>
  </si>
  <si>
    <t>G.1.0</t>
  </si>
  <si>
    <t>Sub Total of G.1.0</t>
  </si>
  <si>
    <t>Sub Total of H.1.0</t>
  </si>
  <si>
    <t>H.2.0</t>
  </si>
  <si>
    <t>Sub Total of H.2.0</t>
  </si>
  <si>
    <t>Sub Total of H.3.0</t>
  </si>
  <si>
    <t>Sub Total of H.4.0</t>
  </si>
  <si>
    <t>Sub Total of I.1.0</t>
  </si>
  <si>
    <t>w</t>
  </si>
  <si>
    <t>x</t>
  </si>
  <si>
    <t>y</t>
  </si>
  <si>
    <t>z</t>
  </si>
  <si>
    <t>aa</t>
  </si>
  <si>
    <t>ab</t>
  </si>
  <si>
    <t>b.5</t>
  </si>
  <si>
    <t>Providing &amp; fixing of ISI Mark CPVC ball valves of followig dia pipes as mentioned below (Make - supreme/prince/astral or as approved)</t>
  </si>
  <si>
    <t>150 mm dia.</t>
  </si>
  <si>
    <t xml:space="preserve">Supply, Installation, Testing &amp; Commissioning of mains with 2 X 2.5 sq.mm and earth wire 2.5 sqmm FRLS PVC copper wire ,in rigid MMS PVC conduit min.20 mm dia,including all required accessories,etc as per specification. </t>
  </si>
  <si>
    <t>Secondary (Loop) light point looped to first point and so on.(upto 6 mtr) wire length</t>
  </si>
  <si>
    <t>Lighting points with PVC conduit</t>
  </si>
  <si>
    <t>Lighting points with MS conduit</t>
  </si>
  <si>
    <t xml:space="preserve">Supply, Installation, Testing &amp; Commissioning of mains with 2 X 2.5 sq.mm and earth wire 2.5 sqmm FRLS PVC copper wire ,in rigid MS conduit min.20 mm dia,including all required accessories,etc as per specification. </t>
  </si>
  <si>
    <t xml:space="preserve">Fixing of  T-5 4FT water proof light </t>
  </si>
  <si>
    <t>ac</t>
  </si>
  <si>
    <t>ad</t>
  </si>
  <si>
    <t>ae</t>
  </si>
  <si>
    <t>3Cx2.5 Sqmm Cu. Arm. XLPE</t>
  </si>
  <si>
    <t>3Cx4 Sqmm Cu. Arm. XLPE</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</si>
  <si>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</si>
  <si>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</si>
  <si>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</si>
  <si>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</si>
  <si>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</si>
  <si>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Fixing and installation of fresh air fan</t>
  </si>
  <si>
    <t>Fixing and installation of Exhaust air fan</t>
  </si>
  <si>
    <t>af</t>
  </si>
  <si>
    <t>ag</t>
  </si>
  <si>
    <t xml:space="preserve">Fire Fighting System </t>
  </si>
  <si>
    <t>Water Tank and Pressure Pump for fire figthing System</t>
  </si>
  <si>
    <t>Pump</t>
  </si>
  <si>
    <t xml:space="preserve">Supplying, Installation, Testing and Commissioning of Electric Driven Terrace Pump suitable for auto operation and consisting of following: complete in all respect as required. </t>
  </si>
  <si>
    <t>set</t>
  </si>
  <si>
    <t>Horizontal type, centrifugal end suction type pump of cast iron body &amp; bronze impeller with stainless steel shaft, mechanical seal and flow of 900 Ipm at 40Mtr head confirming to IS:1520.</t>
  </si>
  <si>
    <t>Suitable HP  squirrel cage induction motor TEFC type suitable for operation on 415 volts ± 10%, 3 phase 50 Hz. AC with IP 55 class of protection for enclosure, horizontal foot mounted type with Class-'F' insulation, confirming to IS:325.</t>
  </si>
  <si>
    <t>M.S. fabricated Common base frame, flexible coupling, coupling guard, foundation bolts and pressure gauge with butterfly valve etc. Suitable cement concrete foundation duly plastered with anti vibration pads.etc. complete as per manufacturer's design &amp; standards and as per detailed specifications.(including all civil works)</t>
  </si>
  <si>
    <t>The pump shall include suitable weather proof electrical panal with all type of cables,tray,mcbs etc which ever is required.Take approval of panal design from consultnt/client before installation.</t>
  </si>
  <si>
    <t>Pump electrical panel automation and integration as per site requirement</t>
  </si>
  <si>
    <t>(PIPING AND ACCESSORIES)</t>
  </si>
  <si>
    <t>SLFTC of  MS pipes on surface</t>
  </si>
  <si>
    <t>Supplying, laying, fixing, testing and commissioning of following sizes (NB) of ISI marked heavy class M.S. pipes including cutting, threading, welding etc. and providing all fittings e.g. elbows,  reducers, clamps, hangers, flanges, gaskets, nuts, bolts and  washers etc. including painting of pipes and fittings with red paint over a coat of ready mixed primer, both of approved quality and shade including cutting holes and chases in brick or  RCC walls/slabs and making good the same etc. complete in all respect as required.</t>
  </si>
  <si>
    <t>150mm dia.</t>
  </si>
  <si>
    <t>Meter</t>
  </si>
  <si>
    <t>100mm dia.</t>
  </si>
  <si>
    <t>80mm dia.</t>
  </si>
  <si>
    <t>65mm dia.</t>
  </si>
  <si>
    <t>50mm dia.</t>
  </si>
  <si>
    <t>40mm dia.</t>
  </si>
  <si>
    <t>32mm dia.</t>
  </si>
  <si>
    <t>25mm dia.</t>
  </si>
  <si>
    <t>SITC of butterfly valves</t>
  </si>
  <si>
    <t>Supplying, Installation, Testing and Commissioning of butterfly valves of  PN 1.6 rating of following sizes with nitrile seat and stainless steel stem with lever/gear operation and cast iron body in powder coated finish  for fire fighting application complete in all respects as required.</t>
  </si>
  <si>
    <t>100mm dia</t>
  </si>
  <si>
    <t>65mm dia</t>
  </si>
  <si>
    <t>80 mm</t>
  </si>
  <si>
    <t>SITC of cast iron flanged Non return valves</t>
  </si>
  <si>
    <t>Supplying, Installation, Testing and Commissioning of cast iron flanged  Non return valves of PN 1.6 rating of  following sizes conforming to relevant IS specifications and  providing and fixing nuts, bolts, washers, gaskets etc. complete as required.</t>
  </si>
  <si>
    <t>80 mm dia</t>
  </si>
  <si>
    <t>SITC of  Brass Ball Valves</t>
  </si>
  <si>
    <t>Supply, installation, testing and commissioning of  forged brass ball valves with brass body nickel coated, brass ball, hard chrome plated, suitable for fire  fighting complete in all respects.</t>
  </si>
  <si>
    <t>SITC of Cast iron flanged Y Strainer</t>
  </si>
  <si>
    <t>Supplying, Installation, Testing and Commissioning of CI  body flanged (both ends) type Y strainer with (stainless steel / brass mesh) conforming to relevant  IS specifications amended upto date complete including providing and fixing nuts, bolts, washers, gaskets etc. complete as required.</t>
  </si>
  <si>
    <t>100 mm dia.</t>
  </si>
  <si>
    <t>SITC of  Pressure Switches</t>
  </si>
  <si>
    <t>Supplying, Installation, Testing and Commissioning of pressure switches suitable for operating with fire hydrant   systems  for working pressure  of 14.0 Kg/cm²  including electrical control wiring with suitable copper conductor PVC insulated and sheathed control cable upto control panel, connections etc. complete as required.</t>
  </si>
  <si>
    <t>SITC of  Pressure gauge</t>
  </si>
  <si>
    <t>Supply, installation,  testing &amp; commissioning of 100 mm dia Bourden type, Stainless Steel dial type pressure gauge  including brass isolation valve and pipe having calibration of  0-16 Kg/cm2.</t>
  </si>
  <si>
    <t>SITC of SS orifice plate</t>
  </si>
  <si>
    <t>Supplying, Installation, Testing and Commissioning of Stainless steel orifice plates having 6 mm nominal thickness, upto 200mm outer dia. and internal dia. suitable to reduce pressure to between 3.2 to 3.5 Kg/sq.mm., complete as required.</t>
  </si>
  <si>
    <t xml:space="preserve">Vibration Bellow </t>
  </si>
  <si>
    <t>Supply, Installation, Testing and Commissioning 100% synthetic  flax canvas Non-percolating FIRE hose (Type B),  I.S.I marked  63mm diax15m long with  stainless steel  male &amp; female couplings (ISI marked) bound &amp; riveted to hose pipes with copper rivets and copper wire as required.</t>
  </si>
  <si>
    <t>Supply, installation, testing and commissioning of   single headed gun metal ISI marked  oblique pattern landing valve Type 'A' with 80mm dia. flanged  inlet &amp; 63mm dia instanteous  type female outlet  complete with A.B.S. plastic  cap and chain, twist  release type lug and all accessories  complete as required.</t>
  </si>
  <si>
    <t>(HYDRANT AND HOSES)</t>
  </si>
  <si>
    <t>SITC Fire hose</t>
  </si>
  <si>
    <t>SITC Short branch pipe</t>
  </si>
  <si>
    <t>Supply, Installation, Testing and Commissioning gun metal  63mm dia. Short Branch Pipe (ISI marked) with 20mm  dia nozzle as required.</t>
  </si>
  <si>
    <t xml:space="preserve">Branch Pipe SS GUNMETAL </t>
  </si>
  <si>
    <t>SITC Landing Valve</t>
  </si>
  <si>
    <t>SITC  First-Aid-fire Hose reel</t>
  </si>
  <si>
    <t>Supply, installation, testing and commissioning of   First-Aid-fire Hose reel wall mounting  swinging type complete  with drum, bracket, 20mm dia. 30M long high pressure  hose reel  tubing with gunmetal shutoff nozzle  conforming to IS: 8090 - 1976. The hose reel shall be as per IS:884-1985.</t>
  </si>
  <si>
    <t>SITC of  Fire  Man's  Axe</t>
  </si>
  <si>
    <t>Supplying, Installation, Testing and Commissioning of  standard Fire  Man's  axe with heavy insulated  rubber conforming  to IS : 926.</t>
  </si>
  <si>
    <t>SITC (supply Installation testing and commissioning )of  15mm dia. Quartzoid bulb type sprinkler</t>
  </si>
  <si>
    <t>Supplying, Installation, Testing and Commissioning  of 15mm dia. Quartzoid bulb type sprinkler with  temperature rating at  68°/79°C made out of forged brass and in powder coated finish.</t>
  </si>
  <si>
    <t>Pendent/Upright 68° C Chrome Plated</t>
  </si>
  <si>
    <t>Pendent 141° C Chrome Plated</t>
  </si>
  <si>
    <t>SITC weather proof M.S cabinet size 900 mm x 2100 mm x 600mm</t>
  </si>
  <si>
    <t>Supplying, installation, testing and commissioning of  weather proof M.S cabinet size 900 mm x 2100 mm x 600mm deep  fabricated  from 1.6mm  thick M.S. sheets and  M.S angle 40mmx40mmx6mm complete with  glass,  locking arrangements.</t>
  </si>
  <si>
    <t>S/F of Vane type Water flow Switch</t>
  </si>
  <si>
    <t>Supplying and fixing vane type water flow switch suitable for installation on 50 mm to 150 mm  dia line for a service  pressure upto 20 kg/sq. cm. of Potter / System sensor /Angus</t>
  </si>
  <si>
    <t xml:space="preserve">Providing and fixing flexible connectors consisting of flexible core 1.5 mtr. in lenghth of corrugated stainless steel tubing under the braid, (Braiding to be SS-304, tubing to be SS-304) for minimum working pressure rating of 200 PSI to be installed at connections from branch pipes to pendant sprinklers blow false ceiling as per specification of the manufacturers.   </t>
  </si>
  <si>
    <t>Hydrant Box</t>
  </si>
  <si>
    <t>Hydrant Valve</t>
  </si>
  <si>
    <t>Hydrant 2 way</t>
  </si>
  <si>
    <t>j.1 op 1</t>
  </si>
  <si>
    <t xml:space="preserve">Frameless toughened glass door with patch fittings and lock </t>
  </si>
  <si>
    <t>e.4</t>
  </si>
  <si>
    <t>e.5</t>
  </si>
  <si>
    <t>f.5</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</si>
  <si>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</si>
  <si>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</si>
  <si>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</si>
  <si>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</si>
  <si>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</si>
  <si>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</si>
  <si>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</si>
  <si>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</si>
  <si>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</si>
  <si>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</si>
  <si>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</si>
  <si>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</si>
  <si>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</si>
  <si>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</si>
  <si>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</si>
  <si>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</si>
  <si>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</si>
  <si>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</si>
  <si>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</si>
  <si>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</si>
  <si>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</si>
  <si>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</si>
  <si>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</si>
  <si>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</si>
  <si>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</si>
  <si>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</si>
  <si>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</si>
  <si>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</si>
  <si>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</si>
  <si>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</si>
  <si>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</si>
  <si>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</si>
  <si>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</si>
  <si>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</si>
  <si>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</si>
  <si>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</si>
  <si>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</si>
  <si>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</si>
  <si>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</si>
  <si>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</si>
  <si>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</si>
  <si>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</si>
  <si>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</si>
  <si>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</si>
  <si>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</si>
  <si>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</si>
  <si>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</si>
  <si>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</si>
  <si>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</si>
  <si>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</si>
  <si>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</si>
  <si>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</si>
  <si>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</si>
  <si>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</si>
  <si>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</si>
  <si>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</si>
  <si>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Jet Black Granite</t>
  </si>
  <si>
    <t>Corian</t>
  </si>
  <si>
    <t>Corian Counter</t>
  </si>
  <si>
    <t>LG ASPEN SNOW - AS 610</t>
  </si>
  <si>
    <t>SAMSUNG ASPEN GLOW -AG  636</t>
  </si>
  <si>
    <t>REHAU -FORST WHITE 180L</t>
  </si>
  <si>
    <t xml:space="preserve">Laminates / Veneer </t>
  </si>
  <si>
    <t>Laminate</t>
  </si>
  <si>
    <t>LAM 01</t>
  </si>
  <si>
    <t>14554 RH Hooked Holz Acasia
MERINOLAM</t>
  </si>
  <si>
    <t>Generic Drawing</t>
  </si>
  <si>
    <t>LAM 02</t>
  </si>
  <si>
    <t>21141 Snow White
MERINOLAM</t>
  </si>
  <si>
    <t>Paint</t>
  </si>
  <si>
    <t>Paint shade</t>
  </si>
  <si>
    <t>WF 01</t>
  </si>
  <si>
    <t xml:space="preserve">Lustre paint </t>
  </si>
  <si>
    <t>Dark Shadow 8294
Asian Paints</t>
  </si>
  <si>
    <t>Decoration Plan - 140</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</si>
  <si>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</si>
  <si>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</si>
  <si>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</si>
  <si>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</si>
  <si>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</si>
  <si>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</si>
  <si>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</si>
  <si>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</si>
  <si>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</si>
  <si>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</si>
  <si>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</si>
  <si>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</si>
  <si>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</si>
  <si>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</si>
  <si>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</si>
  <si>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</si>
  <si>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</si>
  <si>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</si>
  <si>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</si>
  <si>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</si>
  <si>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</si>
  <si>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</si>
  <si>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</si>
  <si>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</si>
  <si>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</si>
  <si>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</si>
  <si>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</si>
  <si>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</si>
  <si>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</si>
  <si>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</si>
  <si>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</si>
  <si>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</si>
  <si>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</si>
  <si>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</si>
  <si>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</si>
  <si>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</si>
  <si>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</si>
  <si>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</si>
  <si>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</si>
  <si>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</si>
  <si>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</si>
  <si>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</si>
  <si>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</si>
  <si>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</si>
  <si>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</si>
  <si>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</si>
  <si>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</si>
  <si>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</si>
  <si>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</si>
  <si>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</si>
  <si>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</si>
  <si>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</si>
  <si>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</si>
  <si>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</si>
  <si>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</si>
  <si>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</si>
  <si>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</si>
  <si>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Approved Make List for Electrical / Instrument  works</t>
  </si>
  <si>
    <t>Sr. No</t>
  </si>
  <si>
    <t>Item Description</t>
  </si>
  <si>
    <t>Transformer / CSS</t>
  </si>
  <si>
    <t>Volt amp/ ABB/ Kirloskar/ CG</t>
  </si>
  <si>
    <t>VCB /HT Breaker Panel</t>
  </si>
  <si>
    <t>ABB / L&amp;T /Megavin/ Siemens / Schneider</t>
  </si>
  <si>
    <t>RMU with Cubicle</t>
  </si>
  <si>
    <t>CT’s / PT’s</t>
  </si>
  <si>
    <t xml:space="preserve"> L&amp;T/ Siemens/ AE / Indcoil / Kappa / Ricco / Pragati / Megavin </t>
  </si>
  <si>
    <t>HT Metering</t>
  </si>
  <si>
    <t>Huphen</t>
  </si>
  <si>
    <t>LT panels</t>
  </si>
  <si>
    <t>ABB/ L&amp;T/ Seimens/ Schneider/ Legrand/ Rettal Urmi Technology/Kulaswaminee or  Vendors Shall be CPRI / ERDA Approved)</t>
  </si>
  <si>
    <t>D.B.</t>
  </si>
  <si>
    <t>Legrand,Schneider,Siemens</t>
  </si>
  <si>
    <t>Air circuit Breaker</t>
  </si>
  <si>
    <t>L&amp;T/ ABB /  Legrand/ Schneider/ Seimens</t>
  </si>
  <si>
    <t>MCB / ELCB / RCCB / ISOLATORS / MCCB /DISTRIBUTION BOARDS</t>
  </si>
  <si>
    <t>Surge Protection Device</t>
  </si>
  <si>
    <t>L&amp;T/ABB/Legrand.</t>
  </si>
  <si>
    <t>SFU / Fuse Switch Unit</t>
  </si>
  <si>
    <t>L&amp;T/ ABB /  Legrand/ Schneider/ Seimens / Crompton</t>
  </si>
  <si>
    <t>HRC Fuses</t>
  </si>
  <si>
    <t>Capacitor</t>
  </si>
  <si>
    <t>L &amp; T / Malde/ Epcos/ Trinity</t>
  </si>
  <si>
    <t>APFC Relay</t>
  </si>
  <si>
    <t xml:space="preserve">L &amp; T / GEC / Emercon / Alstom </t>
  </si>
  <si>
    <t>Contactor / Timer / Starter</t>
  </si>
  <si>
    <t>L &amp; T / ABB</t>
  </si>
  <si>
    <t>Relays</t>
  </si>
  <si>
    <t>Timer</t>
  </si>
  <si>
    <t>Ammeter / Voltmeter / Power factor meter / Frequency meter / Energy meter</t>
  </si>
  <si>
    <t>Elmeasure/ ABB/ L&amp;T/ Legrand/ Trinity/ Schnieder</t>
  </si>
  <si>
    <t>Changeover Switch</t>
  </si>
  <si>
    <t>L&amp;T/ ABB/ C&amp; S</t>
  </si>
  <si>
    <t>Rotary Switch / Selector Switch</t>
  </si>
  <si>
    <t>Siemens / L &amp; T / GE / Kaycee</t>
  </si>
  <si>
    <t>Lightning  Pro. System</t>
  </si>
  <si>
    <t>ABB/ Synergy / Indelec / Stormaster(LPI)/ JEF</t>
  </si>
  <si>
    <t>UPS</t>
  </si>
  <si>
    <t>Eaton/ Emerson/ Socomech</t>
  </si>
  <si>
    <t>Batteries</t>
  </si>
  <si>
    <t xml:space="preserve">Exide / Amaron / Panasonic </t>
  </si>
  <si>
    <t>HT /LT  Cables</t>
  </si>
  <si>
    <t>Polycab/ RR/ KEI/havells</t>
  </si>
  <si>
    <t>Cables &amp; Wires</t>
  </si>
  <si>
    <t>Polycab/ RR/ KEI/havells/panasonic</t>
  </si>
  <si>
    <t>Fire survival cable</t>
  </si>
  <si>
    <t>AFW / FR Tek / Ravin / Bontn / Tyco</t>
  </si>
  <si>
    <t>Cable Glands- Double Compression</t>
  </si>
  <si>
    <t>Dowels / Bracco / Comet</t>
  </si>
  <si>
    <t>Cable Jointing</t>
  </si>
  <si>
    <t>Raychem / M Seal</t>
  </si>
  <si>
    <t>Copper multi-strand wires</t>
  </si>
  <si>
    <t xml:space="preserve">Polycab /  KEI / RR /Finolex / Gloster </t>
  </si>
  <si>
    <t>Lugs</t>
  </si>
  <si>
    <t>Cable Tray &amp; Race Ways (Factory Fabricated)&amp; JB</t>
  </si>
  <si>
    <t xml:space="preserve">Indiana/ Legrand/ MK/ Globe / Rico Steel </t>
  </si>
  <si>
    <t>PVC pipes and accessories</t>
  </si>
  <si>
    <t>Precision / Avonplast / AKG /  Modi / Polycab</t>
  </si>
  <si>
    <t>GI pipes</t>
  </si>
  <si>
    <t>Zenith / Tata / Jindal</t>
  </si>
  <si>
    <t>GI Octagonal Poles</t>
  </si>
  <si>
    <t>Bajaj / Aster / KL Industries</t>
  </si>
  <si>
    <t xml:space="preserve">High mast </t>
  </si>
  <si>
    <t>Bajaj / Transrail</t>
  </si>
  <si>
    <t xml:space="preserve">Switches / Sockets / TV, Telephone Socket, etc. (modular)- </t>
  </si>
  <si>
    <t xml:space="preserve">L&amp;T/ Legrand / Indoasian/ Anchor ( Wood/Roma ) / MK (Wrapround) / Crabtree (Anthena) </t>
  </si>
  <si>
    <t>Fan Regulator</t>
  </si>
  <si>
    <r>
      <t>MK /Legrand/MDS</t>
    </r>
    <r>
      <rPr>
        <sz val="11"/>
        <color indexed="8"/>
        <rFont val="Calibri"/>
        <family val="2"/>
        <scheme val="minor"/>
      </rPr>
      <t xml:space="preserve"> (To match with the switch / sockets)</t>
    </r>
  </si>
  <si>
    <t>Outdoor Boxes</t>
  </si>
  <si>
    <t>MK/ Clipsal / Henzel / Hunter / Sintex / National</t>
  </si>
  <si>
    <t>Thermometers</t>
  </si>
  <si>
    <t>Indicating Meters</t>
  </si>
  <si>
    <t>Signal Lamps</t>
  </si>
  <si>
    <t>Push Buttons</t>
  </si>
  <si>
    <t>Motor / Motor Used in Air wahser</t>
  </si>
  <si>
    <t xml:space="preserve">Siemens/ ABB/ Crompton/ </t>
  </si>
  <si>
    <t>Main Fire Alarm Panel (UL / FM / LPCB Approved)</t>
  </si>
  <si>
    <t>Notifier/Edwards/Simplex/Apollo</t>
  </si>
  <si>
    <t>Smoke / Heat Detectors with Base (UL / FM / LPCB Approved)</t>
  </si>
  <si>
    <t>Devices &amp; Modules (UL / FM / LPCB Approved)</t>
  </si>
  <si>
    <t>Ceiling fans</t>
  </si>
  <si>
    <t>Crompton / Havells/  Bajaj / Anchor / Orient / Usha /  Khaitan</t>
  </si>
  <si>
    <t>Exhaust / Pedestal Fan</t>
  </si>
  <si>
    <t>Crompton / Bajaj / Anchor / Orient / Usha / Khaitan</t>
  </si>
  <si>
    <t>Fixture</t>
  </si>
  <si>
    <t>Philips / Crompton /Bajaj / Wipro / LT/ Sudhir</t>
  </si>
  <si>
    <t>ELV</t>
  </si>
  <si>
    <t>Telephone Wire / Cables</t>
  </si>
  <si>
    <t>Finolex / Tata (Lucent) / ITL / Skytone / Gemscab / Delton / National / L&amp;T / Polycab</t>
  </si>
  <si>
    <t>Television Coaxial Cable</t>
  </si>
  <si>
    <t>Polycab/ Finolex / RR /RPG / L&amp;T</t>
  </si>
  <si>
    <t>Network cable</t>
  </si>
  <si>
    <t>Digisol / Schneider / Avaya/ Systemec / Finolex / Legrand / Dlink</t>
  </si>
  <si>
    <t>Telephone Instrument</t>
  </si>
  <si>
    <t>BPL / Tata / Siemens /Avaya / Beetel</t>
  </si>
  <si>
    <t>Telephone Tag Box</t>
  </si>
  <si>
    <t>ITL or any equivalent approved make</t>
  </si>
  <si>
    <t>Automatic Voltage Corrector</t>
  </si>
  <si>
    <t>Jindal / GES / Muskaan</t>
  </si>
  <si>
    <t>Annunciator</t>
  </si>
  <si>
    <t>Areva/ Minilec / Alan</t>
  </si>
  <si>
    <t>Terminal Blocks</t>
  </si>
  <si>
    <t>Connect well/ Elmex / Technoplast</t>
  </si>
  <si>
    <t>Ethernet switch</t>
  </si>
  <si>
    <t>Sony / Bosch / AVAYA/ Cisco/ Dlink / DigiSol</t>
  </si>
  <si>
    <t>Patch Panel</t>
  </si>
  <si>
    <t>AVAYA/ Siemens / Dlink / DigiSol / Legrand</t>
  </si>
  <si>
    <t>Rack for patch panel &amp; switches</t>
  </si>
  <si>
    <t>HCL/ Rittal / President / Valrack / Legrand / Digilink</t>
  </si>
  <si>
    <t>Occupancy Sensor / Day Light Sensor</t>
  </si>
  <si>
    <t>Siemens, Legrand</t>
  </si>
  <si>
    <t>BMS system</t>
  </si>
  <si>
    <t>Siemens.</t>
  </si>
  <si>
    <t>Cat 6 UTP wire</t>
  </si>
  <si>
    <t>Legrand, d-link, amps, polycab</t>
  </si>
  <si>
    <t>Telephone/data wiring accessories</t>
  </si>
  <si>
    <t xml:space="preserve">Legrand, d-link, amps, polycab, </t>
  </si>
  <si>
    <t>24 port Patch Panel</t>
  </si>
  <si>
    <t>D-LINK or any other equivalent make</t>
  </si>
  <si>
    <t>UTP Patch cord</t>
  </si>
  <si>
    <t xml:space="preserve">Telephone/ TV/ Network poert (modular)- </t>
  </si>
  <si>
    <t>Legrand/L&amp;T/systimax or Equivalent</t>
  </si>
  <si>
    <t>L&amp;T / Polycab/ Finolex/ D-link or equivalent</t>
  </si>
  <si>
    <t>Legrand / Dlink/ Digisol / Schneider / Avaya/ Systemec / Finolex /</t>
  </si>
  <si>
    <t>EPABX</t>
  </si>
  <si>
    <t>Panasonic/ Systimax/ Avaya / NEC / LG Aria / Siemens / Alcatel</t>
  </si>
  <si>
    <t>Panasonic/ Systimax/Avaya / Beetel</t>
  </si>
  <si>
    <t>ITL or any equivalent</t>
  </si>
  <si>
    <t>Conduit</t>
  </si>
  <si>
    <t>Panasonic/AKG</t>
  </si>
  <si>
    <t>CCTV</t>
  </si>
  <si>
    <t xml:space="preserve"> IP IR Box/Bullet Camera</t>
  </si>
  <si>
    <t>Bosch / Panasonic/ Sony/ Honey well</t>
  </si>
  <si>
    <t>IP IR Fixed Dome Camera</t>
  </si>
  <si>
    <t>IP PTZ Camera</t>
  </si>
  <si>
    <t>Network Video Recorder</t>
  </si>
  <si>
    <t>POE layer 2 Switch</t>
  </si>
  <si>
    <t>CISCO/ D-LINK/ ALLIED TELESIS</t>
  </si>
  <si>
    <t>UTP networking Cat-6 cable</t>
  </si>
  <si>
    <t>MOLEX/ DLINK/COMSCOPE</t>
  </si>
  <si>
    <t xml:space="preserve"> Hard disk</t>
  </si>
  <si>
    <t>WD/ SEAGATE/ Honey well</t>
  </si>
  <si>
    <t xml:space="preserve">40" LED Monitor, Display Resolution : Full HD </t>
  </si>
  <si>
    <t>LG/ Samsung / Sony</t>
  </si>
  <si>
    <t xml:space="preserve">I.S.I. mark Rigid P.V.C. conduit </t>
  </si>
  <si>
    <t>Precision</t>
  </si>
  <si>
    <t xml:space="preserve">POE injector </t>
  </si>
  <si>
    <t>CISCO or any other equivalent make</t>
  </si>
  <si>
    <t xml:space="preserve">Router </t>
  </si>
  <si>
    <t>Emergency Items</t>
  </si>
  <si>
    <t>Rechargeable torch</t>
  </si>
  <si>
    <t>Energizer,prolite</t>
  </si>
  <si>
    <t>Exit signage</t>
  </si>
  <si>
    <t>Prolite,philips, bajaj</t>
  </si>
  <si>
    <t>Notifier/Edwards/Simplex/Morley/System Sensor/Apollo/Ravel</t>
  </si>
  <si>
    <t>Simplex /Notifier/Edwards /Morley/ System Sensor/Apollo/Ravel</t>
  </si>
  <si>
    <t>i.1</t>
  </si>
  <si>
    <t>i.2</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</si>
  <si>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</si>
  <si>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</si>
  <si>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</si>
  <si>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</si>
  <si>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</si>
  <si>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</si>
  <si>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</si>
  <si>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</si>
  <si>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</si>
  <si>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</si>
  <si>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</si>
  <si>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</si>
  <si>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</si>
  <si>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</si>
  <si>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</si>
  <si>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</si>
  <si>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</si>
  <si>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</si>
  <si>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</si>
  <si>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</si>
  <si>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</si>
  <si>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</si>
  <si>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</si>
  <si>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</si>
  <si>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</si>
  <si>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</si>
  <si>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</si>
  <si>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</si>
  <si>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</si>
  <si>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</si>
  <si>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Framing for articlad</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</si>
  <si>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</si>
  <si>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</si>
  <si>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</si>
  <si>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</si>
  <si>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</si>
  <si>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</si>
  <si>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</si>
  <si>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</si>
  <si>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</si>
  <si>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</si>
  <si>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</si>
  <si>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</si>
  <si>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</si>
  <si>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Providing and fixing in position Panelling made out of  8mm thk. WPC on Existing Surface. Complete as per decoration plan and as specified &amp; directed by Site Engineer. (Surface Area of the partition shall be measured for billing).Rate  will exclude cost of framing</t>
  </si>
  <si>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</si>
  <si>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</si>
  <si>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 xml:space="preserve">Main Entry Glass Door with metal frame as per drawing- 6 ft wide
</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</si>
  <si>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</si>
  <si>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</si>
  <si>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</si>
  <si>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</si>
  <si>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</si>
  <si>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Plastering the Siporex / brick masonry walls with 12mm to 15mm thk. Single coat cement plaster in 1: 4 (cement : sand proportion) with chickenmesh jali wherever required, including scaffolding and curing complete as specified and as directed by Site Engineer.</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</si>
  <si>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</si>
  <si>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</si>
  <si>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F.5.0</t>
  </si>
  <si>
    <t>Sub Total of F.5.0</t>
  </si>
  <si>
    <t>Sub Total of F 6.0</t>
  </si>
  <si>
    <t>TPN DB</t>
  </si>
  <si>
    <t>Dominos ………………….Civil &amp; Interiors BOQ| Ver 3.0</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</si>
  <si>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</si>
  <si>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</si>
  <si>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</si>
  <si>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</si>
  <si>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</si>
  <si>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Fevicol (Adhesive)</t>
  </si>
  <si>
    <t>EURONICS-Hand Dryer Metal-EH25NW</t>
  </si>
  <si>
    <t>Floor Tiles - (Customer Area)</t>
  </si>
  <si>
    <t>Floor Tiles - (Kitchen &amp; Back area)</t>
  </si>
  <si>
    <t>Dado Brick / Tile Cladding - 3 (Booth seating area)-Unistone (Zara cotswold)</t>
  </si>
  <si>
    <t>Drawing no. -130</t>
  </si>
  <si>
    <t>Providing &amp; fixing 15mmX15mm anodized Aluminium  finish corner guard in approved shade powder coat matching to tile color above skirting level upto 2500 mm.</t>
  </si>
  <si>
    <t>Providing &amp; fixing 15mm wide 'T' shape anodized Aluminium Transition strip</t>
  </si>
  <si>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</si>
  <si>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</si>
  <si>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</si>
  <si>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</si>
  <si>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2(a)</t>
  </si>
  <si>
    <t>FF02a</t>
  </si>
  <si>
    <r>
      <t>Johnson Endura- Grey plus/ Coated Grey/ Coated grey plus (Size-300x300)mm -</t>
    </r>
    <r>
      <rPr>
        <b/>
        <sz val="11"/>
        <color theme="1"/>
        <rFont val="Calibri"/>
        <family val="2"/>
        <scheme val="minor"/>
      </rPr>
      <t>(Subject to POC approval)</t>
    </r>
  </si>
  <si>
    <r>
      <t>Kajaria-Dessert grey</t>
    </r>
    <r>
      <rPr>
        <b/>
        <sz val="11"/>
        <color theme="1"/>
        <rFont val="Calibri"/>
        <family val="2"/>
        <scheme val="minor"/>
      </rPr>
      <t xml:space="preserve"> (Approved)</t>
    </r>
    <r>
      <rPr>
        <sz val="11"/>
        <color theme="1"/>
        <rFont val="Calibri"/>
        <family val="2"/>
        <scheme val="minor"/>
      </rPr>
      <t>. Cool gris/cairo gris -</t>
    </r>
    <r>
      <rPr>
        <b/>
        <sz val="11"/>
        <color theme="1"/>
        <rFont val="Calibri"/>
        <family val="2"/>
        <scheme val="minor"/>
      </rPr>
      <t xml:space="preserve">(Subject to POC approval) </t>
    </r>
    <r>
      <rPr>
        <sz val="11"/>
        <color theme="1"/>
        <rFont val="Calibri"/>
        <family val="2"/>
        <scheme val="minor"/>
      </rPr>
      <t>(Matt Finish) (Size-600x600)mm</t>
    </r>
  </si>
  <si>
    <r>
      <t>Kajaria- Terrazzo grey (Full Body) (Size-600x600)mm</t>
    </r>
    <r>
      <rPr>
        <b/>
        <sz val="11"/>
        <rFont val="Calibri"/>
        <family val="2"/>
        <scheme val="minor"/>
      </rPr>
      <t xml:space="preserve"> (Subject to POC approval)</t>
    </r>
  </si>
  <si>
    <t>ACP Sheet</t>
  </si>
  <si>
    <t>Rain Drop L143, Nickle grey 6126, Grey tint 8435
Asian Paints</t>
  </si>
  <si>
    <t>ACP sheet for extrnal ceiling</t>
  </si>
  <si>
    <t>Alu Décor- Milky white AD202 Matt finish- Thk 4mm</t>
  </si>
  <si>
    <t>Euro bond- Pure white , code- ER111/ Milky white ER908 (Matt) - Thk 4mm</t>
  </si>
  <si>
    <t>Single Leaf Flush Door - With Vision Panel with Granite framing (SDP Entry)</t>
  </si>
  <si>
    <t>Exterior Textured Paint</t>
  </si>
  <si>
    <t>Alstrong-Pure White AL05 Matt finish</t>
  </si>
  <si>
    <t>Providing and Fixing in position Main Entry Door as per details in drawings including outer MS sections  40 mm x 45 mm and  10 mm toughened glass to be sandwiched with pivot and hardware including S.S  Brush Finish Handle 1500 mm ht (square one) with inbuilt locking &amp; Floor Spring (Ozone  FS-9400  STD ) provision in the floor as mentoned in the hyper linked drawing.and M.S Frame to be finish in Armada Blue Duco Paint or colour matching to Pantone shade PMS 2965 C (Cost will include all hardwares including Floor Spring ,Handle , Brush seal etc)</t>
  </si>
  <si>
    <t>Providing and fixing in position fixed 10 mm Toughened glass partition with As/approved Duco Painted -(ARMADA BLUE) or  colour matching to Pantone shade PMS 2965 C metal frame of 40 x 45 x1.5 mm section and intermediate sections of 25 x 25 x1.5 mm from outside and 25 x 12 x1.5 mm from inside with toughened glass. Complete as per details in drawing. 
(Surface area of the partition shall be measured for billing.)</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</si>
  <si>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</si>
  <si>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Dado Tile Cladding  - White Tile in Staff Toilet or changing room</t>
  </si>
  <si>
    <t>Jet Black Granite/ Steel grey Granite</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</si>
  <si>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</si>
  <si>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Granite (Jet Black/Steel grey) Band</t>
  </si>
  <si>
    <t xml:space="preserve">Kitchen Wall tile </t>
  </si>
  <si>
    <t xml:space="preserve">Back Wall Tile </t>
  </si>
  <si>
    <t>Johson- Quartz grey 300x300mm</t>
  </si>
  <si>
    <t>Johson- Plain grey 300x300mm</t>
  </si>
  <si>
    <t>Somany -EC sapphire matt 300x300mm</t>
  </si>
  <si>
    <r>
      <t>Kajaria -Fog Perla</t>
    </r>
    <r>
      <rPr>
        <b/>
        <sz val="11"/>
        <color theme="1"/>
        <rFont val="Calibri"/>
        <family val="2"/>
        <scheme val="minor"/>
      </rPr>
      <t xml:space="preserve"> (Approved)</t>
    </r>
    <r>
      <rPr>
        <sz val="11"/>
        <color theme="1"/>
        <rFont val="Calibri"/>
        <family val="2"/>
        <scheme val="minor"/>
      </rPr>
      <t>. Cool cement/ cool silver</t>
    </r>
    <r>
      <rPr>
        <b/>
        <sz val="11"/>
        <color theme="1"/>
        <rFont val="Calibri"/>
        <family val="2"/>
        <scheme val="minor"/>
      </rPr>
      <t xml:space="preserve"> (Subject to POC approval) </t>
    </r>
    <r>
      <rPr>
        <sz val="11"/>
        <color theme="1"/>
        <rFont val="Calibri"/>
        <family val="2"/>
        <scheme val="minor"/>
      </rPr>
      <t>(Matt Finish) (Size-600x600)mm</t>
    </r>
  </si>
  <si>
    <t>Ceramic wall tile white/ Satin white 300x600mm 
(Plain) Make : -Johnson</t>
  </si>
  <si>
    <t>Ceramic wall tile (Printed) With customize /  Satin white 300x600mm
line work Make : -Johnson</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</si>
  <si>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</si>
  <si>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Dolphy White ABS Wall Mounted 400 ml Liquid Soap Dispenser/ Dolphy – DSDR 0065 which is manual not automatic. But the alternative specs are mentioned for Automatic.- will use current only of Dolphy/censor one will be use for flagship stores only.</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</si>
  <si>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</si>
  <si>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</si>
  <si>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</si>
  <si>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Wall Corner Guard</t>
  </si>
  <si>
    <t>Providing &amp; fixing MS Tube 25mmX25mm finish in black Powder coat (0.5 micron) for Booth area articlad wall till skirting level as/drawing.</t>
  </si>
  <si>
    <t>MS Tube Wall guards for articlad</t>
  </si>
  <si>
    <t>Supply, installation, testing &amp; commissioning of 2 zone based conventional Fire alarm control panel with standard set complete as required.</t>
  </si>
  <si>
    <t>Fixing of Light Fixtures Provided by JFL (Hood lights are in hood vendor scope)</t>
  </si>
  <si>
    <t>Qty</t>
  </si>
  <si>
    <t>Amount</t>
  </si>
  <si>
    <t>Providing and Fixing in position softboard as specified size. complete in all respect as per detailed drawing. Panel Size : 1200 x 900</t>
  </si>
  <si>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</si>
  <si>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</si>
  <si>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</si>
  <si>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</si>
  <si>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 xml:space="preserve">Hindware - Enigma or equivalent- wall mounted closet with Quiet-Close seat and cover (Catalogue no. 92024, Colour - Star white) </t>
  </si>
  <si>
    <t>Hindware or equivalent- Conceale Cistern (Concealo) and Face Plate (Concealo - Shell) / Flushing cistern can be identify from Vendor according to WC.</t>
  </si>
  <si>
    <t>Hindware table top wash basin  Fornte white 91043 or equivalent</t>
  </si>
  <si>
    <t>Toilet paper holder with cover - Hindware - (Catalogue no. F880003) or equivalent</t>
  </si>
  <si>
    <t>Hindware - Quadra Pillar cock - (Catalogue no. F380001CP, Finish - Chrome) or equivalent</t>
  </si>
  <si>
    <t>SS Kitchen Paper Holder 9" (Make : Hindware chrome F840008CP or equivalent)</t>
  </si>
  <si>
    <t>Conceal coak for makeline sink (Make- Hindware F310003ACP  OR equivalent)  Regular Body Suitable for 15mm Pipe Line with Spindle Extension &amp; Plastic Protection Cap (without Exposed Parts) OR equivalent</t>
  </si>
  <si>
    <t>Hindware Magma -1719 Artistic Basin-510X360X120 wall hung (white) or equivalent.</t>
  </si>
  <si>
    <t>Hindware-Health Faucet  F 160013 CP ABS With Rubbit Cleaning System</t>
  </si>
  <si>
    <t>Johnson Endura Stepping Stone -DONAPAULA PLAIN 600x600</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</si>
  <si>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</si>
  <si>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</si>
  <si>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</si>
  <si>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 xml:space="preserve">Laminate on panelling </t>
  </si>
  <si>
    <t>o op1</t>
  </si>
  <si>
    <t>o op2</t>
  </si>
  <si>
    <t>o op3</t>
  </si>
  <si>
    <t>o op4</t>
  </si>
  <si>
    <t>Supplying &amp; erecting mains with 2x4 sq.mm and earth wire 2.5 sqmm FRLS PVC copper wire laid with conduit/trunking/inside pole/Bus bars or any other places.</t>
  </si>
  <si>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</si>
  <si>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Labour Rate</t>
  </si>
  <si>
    <t>Total Rate</t>
  </si>
  <si>
    <t>(A)</t>
  </si>
  <si>
    <t>(B)</t>
  </si>
  <si>
    <t>(A) + (B)</t>
  </si>
  <si>
    <t>Material Rate</t>
  </si>
  <si>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</si>
  <si>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</si>
  <si>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</si>
  <si>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</si>
  <si>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</si>
  <si>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r>
      <t xml:space="preserve">Tiles for Flooring     (General seating area)
FF 01 Kajaria -Fog Perla, cool cement, cool silver (Matt Finish) /Somany-Ethos grey </t>
    </r>
    <r>
      <rPr>
        <b/>
        <sz val="10"/>
        <rFont val="Times New Roman"/>
        <family val="1"/>
      </rPr>
      <t>(Details- Refer Material Spec. sheet)</t>
    </r>
  </si>
  <si>
    <r>
      <t xml:space="preserve">Tiles for Flooring  (Light) - (Booth seating)
FF 04 - Kajaria Sheesham Rosewood/ RAK AMBER OAK or Somany Strio Verano wood Teak  </t>
    </r>
    <r>
      <rPr>
        <b/>
        <sz val="10"/>
        <color theme="1"/>
        <rFont val="Times New Roman"/>
        <family val="1"/>
      </rPr>
      <t>(Details- Refer Material Spec. sheet)</t>
    </r>
  </si>
  <si>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</si>
  <si>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r>
      <t xml:space="preserve">Tiles for Flooring - FF02
Kajaria-Dessert grey, cool gris,cairo gris (Matt Finish) (Kitchen  &amp; BOH) or equivalent in somany </t>
    </r>
    <r>
      <rPr>
        <b/>
        <sz val="10"/>
        <color theme="1"/>
        <rFont val="Times New Roman"/>
        <family val="1"/>
      </rPr>
      <t>(Details- Refer Material Spec. sheet)</t>
    </r>
  </si>
  <si>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</si>
  <si>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</si>
  <si>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</si>
  <si>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r>
      <t xml:space="preserve">Skirting                                           (General seating area)
FF 01 - Kajaria - Fog Perla, cool cement, cool silver (Matt Finish) /Somany-Ethos grey. </t>
    </r>
    <r>
      <rPr>
        <b/>
        <sz val="10"/>
        <color theme="1"/>
        <rFont val="Times New Roman"/>
        <family val="1"/>
      </rPr>
      <t>(Details- Refer Material Spec. sheet)</t>
    </r>
  </si>
  <si>
    <r>
      <t xml:space="preserve">Skirting                                           FF02 - Kajaria-Dessert grey, cool gris,cairo gris (Matt Finish) (Kitchen  &amp; BOH) or equivalent in somany. </t>
    </r>
    <r>
      <rPr>
        <b/>
        <sz val="10"/>
        <color theme="1"/>
        <rFont val="Times New Roman"/>
        <family val="1"/>
      </rPr>
      <t>(Details- Refer Material Spec. sheet)</t>
    </r>
  </si>
  <si>
    <r>
      <t xml:space="preserve">Skirting </t>
    </r>
    <r>
      <rPr>
        <b/>
        <sz val="10"/>
        <rFont val="Times New Roman"/>
        <family val="1"/>
      </rPr>
      <t>-(Details- Refer Material Spec. sheet) no.- 2a,</t>
    </r>
    <r>
      <rPr>
        <sz val="10"/>
        <rFont val="Times New Roman"/>
        <family val="1"/>
      </rPr>
      <t xml:space="preserve">  FF02
(Kitchen  &amp; BOH)  </t>
    </r>
  </si>
  <si>
    <r>
      <t xml:space="preserve">Skirting                                           (Booth seating)
FF 04 - Kajaria Sheesham Rosewood or Somany Strio Verano wood Teak . </t>
    </r>
    <r>
      <rPr>
        <b/>
        <sz val="10"/>
        <color theme="1"/>
        <rFont val="Times New Roman"/>
        <family val="1"/>
      </rPr>
      <t>(Details- Refer Material Spec. sheet)</t>
    </r>
  </si>
  <si>
    <r>
      <t xml:space="preserve">Wall Tile Cladding - 2 (Kitchen &amp; BOH area). </t>
    </r>
    <r>
      <rPr>
        <b/>
        <sz val="10"/>
        <color theme="1"/>
        <rFont val="Times New Roman"/>
        <family val="1"/>
      </rPr>
      <t xml:space="preserve"> (Details- Refer Material Spec. sheet) no.B(3) </t>
    </r>
  </si>
  <si>
    <r>
      <t xml:space="preserve">Wall Cladding - plain Tile  (BOH &amp; Staff changing room area). </t>
    </r>
    <r>
      <rPr>
        <b/>
        <sz val="10"/>
        <color theme="1"/>
        <rFont val="Times New Roman"/>
        <family val="1"/>
      </rPr>
      <t>(Details- Refer Material Spec. sheet) no.B(4)</t>
    </r>
  </si>
  <si>
    <r>
      <t>Dado Tile Cladding  - Johson- Plain grey/Somany -EC sapphire matt(Toilets).</t>
    </r>
    <r>
      <rPr>
        <b/>
        <sz val="10"/>
        <color theme="1"/>
        <rFont val="Times New Roman"/>
        <family val="1"/>
      </rPr>
      <t xml:space="preserve"> (Details- Refer Material Spec. sheet) </t>
    </r>
  </si>
  <si>
    <r>
      <t xml:space="preserve">Providing and fixing in position </t>
    </r>
    <r>
      <rPr>
        <sz val="10"/>
        <color rgb="FF0000FF"/>
        <rFont val="Times New Roman"/>
        <family val="1"/>
      </rPr>
      <t>Glazed Vitrified Tile</t>
    </r>
    <r>
      <rPr>
        <sz val="10"/>
        <rFont val="Times New Roman"/>
        <family val="1"/>
      </rPr>
      <t xml:space="preserv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r>
  </si>
  <si>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</si>
  <si>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</si>
  <si>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</si>
  <si>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r>
      <t xml:space="preserve">Providing and Fixing in position Ceiling Suspended Metal Grid frame (1500 x 900 )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</si>
  <si>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r>
      <t>Bison Partition -</t>
    </r>
    <r>
      <rPr>
        <b/>
        <sz val="10"/>
        <color theme="1"/>
        <rFont val="Times New Roman"/>
        <family val="1"/>
      </rPr>
      <t xml:space="preserve"> P1</t>
    </r>
  </si>
  <si>
    <r>
      <rPr>
        <b/>
        <sz val="10"/>
        <rFont val="Times New Roman"/>
        <family val="1"/>
      </rPr>
      <t>Framing</t>
    </r>
    <r>
      <rPr>
        <sz val="10"/>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</si>
  <si>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r>
      <t xml:space="preserve">Ply Panelling - </t>
    </r>
    <r>
      <rPr>
        <b/>
        <sz val="10"/>
        <color theme="1"/>
        <rFont val="Times New Roman"/>
        <family val="1"/>
      </rPr>
      <t>PN3</t>
    </r>
    <r>
      <rPr>
        <sz val="10"/>
        <color theme="1"/>
        <rFont val="Times New Roman"/>
        <family val="1"/>
      </rPr>
      <t xml:space="preserve">
</t>
    </r>
  </si>
  <si>
    <r>
      <t>Dado Brick / Tile Cladding - 3 (Booth seating area)-</t>
    </r>
    <r>
      <rPr>
        <u/>
        <sz val="10"/>
        <color theme="1"/>
        <rFont val="Times New Roman"/>
        <family val="1"/>
      </rPr>
      <t>(ACG 795 Articlad-Aggregate Material-German Handmade)</t>
    </r>
  </si>
  <si>
    <r>
      <t>Dado Brick / Tile Cladding - 3 (Booth seating area)-</t>
    </r>
    <r>
      <rPr>
        <u/>
        <sz val="10"/>
        <color theme="1"/>
        <rFont val="Times New Roman"/>
        <family val="1"/>
      </rPr>
      <t>(ACG 795 Articlad- Aggregate Material-German Handmade)</t>
    </r>
  </si>
  <si>
    <r>
      <t>Dado Brick / Tile Cladding - 3 (Booth seating area)-</t>
    </r>
    <r>
      <rPr>
        <u/>
        <sz val="10"/>
        <color theme="1"/>
        <rFont val="Times New Roman"/>
        <family val="1"/>
      </rPr>
      <t>MCM(Code -A Series Brick 54058)</t>
    </r>
  </si>
  <si>
    <r>
      <t>Dado Brick / Tile Cladding - White Brick at Entrance area-</t>
    </r>
    <r>
      <rPr>
        <u/>
        <sz val="10"/>
        <color theme="1"/>
        <rFont val="Times New Roman"/>
        <family val="1"/>
      </rPr>
      <t>Articlad ACG 555 Exterior Grade-Aggregate Material-German Handmade</t>
    </r>
  </si>
  <si>
    <r>
      <t>Dado Brick / Tile Cladding - White Brick at Entrance area-</t>
    </r>
    <r>
      <rPr>
        <u/>
        <sz val="10"/>
        <color theme="1"/>
        <rFont val="Times New Roman"/>
        <family val="1"/>
      </rPr>
      <t>MCM Clay Tile(Code -K series ,facing brick /052)</t>
    </r>
  </si>
  <si>
    <r>
      <t xml:space="preserve">Dado Brick / Tile Cladding - White Brick at Entrance area- </t>
    </r>
    <r>
      <rPr>
        <u/>
        <sz val="10"/>
        <color theme="1"/>
        <rFont val="Times New Roman"/>
        <family val="1"/>
      </rPr>
      <t>Unistone (Dholpur)</t>
    </r>
  </si>
  <si>
    <r>
      <t xml:space="preserve">Exterior Textured Paint </t>
    </r>
    <r>
      <rPr>
        <u/>
        <sz val="10"/>
        <color theme="1"/>
        <rFont val="Times New Roman"/>
        <family val="1"/>
      </rPr>
      <t>(Spectrum/Equivalent  -Graniplast stone dust finish)</t>
    </r>
    <r>
      <rPr>
        <sz val="10"/>
        <color theme="1"/>
        <rFont val="Times New Roman"/>
        <family val="1"/>
      </rPr>
      <t xml:space="preserve"> on facade portal- Refer material specification sheet</t>
    </r>
  </si>
  <si>
    <r>
      <t>Painting - Textured Paint -</t>
    </r>
    <r>
      <rPr>
        <b/>
        <sz val="10"/>
        <rFont val="Times New Roman"/>
        <family val="1"/>
      </rPr>
      <t>(Details- Refer Material Spec. sheet)</t>
    </r>
    <r>
      <rPr>
        <sz val="10"/>
        <rFont val="Times New Roman"/>
        <family val="1"/>
      </rPr>
      <t xml:space="preserve">
(Vertical Exposed Surfaces)</t>
    </r>
  </si>
  <si>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</si>
  <si>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r>
      <t>WC</t>
    </r>
    <r>
      <rPr>
        <b/>
        <sz val="10"/>
        <rFont val="Times New Roman"/>
        <family val="1"/>
      </rPr>
      <t xml:space="preserve"> (Details - Refer Toilet Specs.)</t>
    </r>
  </si>
  <si>
    <r>
      <t xml:space="preserve">Wash Basin </t>
    </r>
    <r>
      <rPr>
        <b/>
        <sz val="10"/>
        <rFont val="Times New Roman"/>
        <family val="1"/>
      </rPr>
      <t>(Details - Refer Toilet Specs.)</t>
    </r>
  </si>
  <si>
    <r>
      <t xml:space="preserve">Soap Dispenser Wash Basin </t>
    </r>
    <r>
      <rPr>
        <b/>
        <sz val="10"/>
        <rFont val="Times New Roman"/>
        <family val="1"/>
      </rPr>
      <t>(Details - Refer Toilet Specs.)</t>
    </r>
  </si>
  <si>
    <r>
      <t xml:space="preserve">Jet Spray (Health Faucet)  </t>
    </r>
    <r>
      <rPr>
        <b/>
        <sz val="10"/>
        <rFont val="Times New Roman"/>
        <family val="1"/>
      </rPr>
      <t>(Details - Refer Toilet Specs.)</t>
    </r>
  </si>
  <si>
    <r>
      <t xml:space="preserve">Providing and fixing TPN/DP </t>
    </r>
    <r>
      <rPr>
        <sz val="10"/>
        <color rgb="FF000000"/>
        <rFont val="Times New Roman"/>
        <family val="1"/>
      </rPr>
      <t>enclosure box</t>
    </r>
    <r>
      <rPr>
        <sz val="10"/>
        <color theme="1"/>
        <rFont val="Times New Roman"/>
        <family val="1"/>
      </rPr>
      <t xml:space="preserve"> for indoor purpose</t>
    </r>
  </si>
  <si>
    <r>
      <t xml:space="preserve">Providing and fixing TPN/DP </t>
    </r>
    <r>
      <rPr>
        <sz val="10"/>
        <color rgb="FF000000"/>
        <rFont val="Times New Roman"/>
        <family val="1"/>
      </rPr>
      <t>enclosure box</t>
    </r>
    <r>
      <rPr>
        <b/>
        <sz val="10"/>
        <color rgb="FF000000"/>
        <rFont val="Times New Roman"/>
        <family val="1"/>
      </rPr>
      <t xml:space="preserve"> </t>
    </r>
    <r>
      <rPr>
        <sz val="10"/>
        <color rgb="FF000000"/>
        <rFont val="Times New Roman"/>
        <family val="1"/>
      </rPr>
      <t>(Wheather Proof)</t>
    </r>
    <r>
      <rPr>
        <sz val="10"/>
        <color theme="1"/>
        <rFont val="Times New Roman"/>
        <family val="1"/>
      </rPr>
      <t xml:space="preserve"> for outdoor purposes</t>
    </r>
  </si>
  <si>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</si>
  <si>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</si>
  <si>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</si>
  <si>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</si>
  <si>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MS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</si>
  <si>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Supplying &amp; erecting  </t>
    </r>
    <r>
      <rPr>
        <sz val="10"/>
        <color rgb="FFFF0000"/>
        <rFont val="Times New Roman"/>
        <family val="1"/>
      </rPr>
      <t>MMS</t>
    </r>
    <r>
      <rPr>
        <sz val="10"/>
        <rFont val="Times New Roman"/>
        <family val="1"/>
      </rPr>
      <t xml:space="preserve"> PVC flexible Conduit 25 mm dia.conforming to I.S. and approved make with required number of couplings, bushes, check nuts etc. </t>
    </r>
  </si>
  <si>
    <r>
      <t xml:space="preserve">Supplying and making indoor Cable end Termination of following sizes 1.1kV grade LT XLPE insulated, HR PVC sheathed, stranded Aluminum/copper conductor, Armoured/ Unarmoured cables as per IS:7098 part-I including cost of tinned copper / Aluminium heavy duty crimpping lugs, </t>
    </r>
    <r>
      <rPr>
        <b/>
        <u/>
        <sz val="10"/>
        <color rgb="FF000000"/>
        <rFont val="Times New Roman"/>
        <family val="1"/>
      </rPr>
      <t>double compression weatherproof glands</t>
    </r>
    <r>
      <rPr>
        <sz val="10"/>
        <color rgb="FF000000"/>
        <rFont val="Times New Roman"/>
        <family val="1"/>
      </rPr>
      <t>, insulation tape, Name Plate at Both Ends and all necessary material to complete the termination.</t>
    </r>
  </si>
  <si>
    <r>
      <t>3C x 2.5mm</t>
    </r>
    <r>
      <rPr>
        <vertAlign val="superscript"/>
        <sz val="10"/>
        <color theme="1"/>
        <rFont val="Times New Roman"/>
        <family val="1"/>
      </rPr>
      <t>2</t>
    </r>
    <r>
      <rPr>
        <sz val="10"/>
        <color theme="1"/>
        <rFont val="Times New Roman"/>
        <family val="1"/>
      </rPr>
      <t xml:space="preserve"> 1100V grade flexible copper conductor sheathed FLRS PVC cable (P, N, IG)- IS 694/1990.</t>
    </r>
  </si>
  <si>
    <r>
      <t>3C x 4.0mm</t>
    </r>
    <r>
      <rPr>
        <vertAlign val="superscript"/>
        <sz val="10"/>
        <rFont val="Times New Roman"/>
        <family val="1"/>
      </rPr>
      <t>2</t>
    </r>
    <r>
      <rPr>
        <sz val="10"/>
        <rFont val="Times New Roman"/>
        <family val="1"/>
      </rPr>
      <t xml:space="preserve"> 1100V grade flexible copper conductor sheathed FLRS PVC cable (P, N, IG)- IS 694/1990.</t>
    </r>
  </si>
  <si>
    <r>
      <rPr>
        <sz val="10"/>
        <color rgb="FF000000"/>
        <rFont val="Times New Roman"/>
        <family val="1"/>
      </rPr>
      <t xml:space="preserve"> </t>
    </r>
    <r>
      <rPr>
        <sz val="10"/>
        <color theme="1"/>
        <rFont val="Times New Roman"/>
        <family val="1"/>
      </rPr>
      <t>VGA cable Including spliter</t>
    </r>
  </si>
  <si>
    <r>
      <t>Supply, Installation, Testing and Commissioning of factory made lock-forming quality</t>
    </r>
    <r>
      <rPr>
        <b/>
        <sz val="10"/>
        <rFont val="Times New Roman"/>
        <family val="1"/>
      </rPr>
      <t xml:space="preserve"> flat oval spiral ducting</t>
    </r>
    <r>
      <rPr>
        <sz val="10"/>
        <rFont val="Times New Roman"/>
        <family val="1"/>
      </rPr>
      <t xml:space="preserve"> of approved makes complying with IS: 277 and having 120 GSM coating classification with elbows, turning vanes, volume control dampers, G.I. supports, hangers, etc. required accessories .  The price shall include the cost of threaded rod supports/Gripples for open ceiling area etc.  The item also include providing &amp; applying two coat  of approved make anti corrosive paint over a coat of primer as per manufacturers/architect's recommendations. </t>
    </r>
  </si>
  <si>
    <r>
      <t xml:space="preserve">Supply, Installation, Testing and Commissioning of Site Fabricated </t>
    </r>
    <r>
      <rPr>
        <b/>
        <sz val="10"/>
        <rFont val="Times New Roman"/>
        <family val="1"/>
      </rPr>
      <t xml:space="preserve">rectangular GI ducting </t>
    </r>
    <r>
      <rPr>
        <sz val="10"/>
        <rFont val="Times New Roman"/>
        <family val="1"/>
      </rPr>
      <t xml:space="preserve">of approved makes complying with IS: 277 and having 120 GSM coating classification. The price shall include the cost of necessary accessories &amp; supports (like flanges, neoprene gaskets, wire ropes, corner saddles, guide vanes, vibration isolators, fire retardant canvas connection in all fan outlet connections, joints, sealing around the duct at wall crossings, labeling, </t>
    </r>
    <r>
      <rPr>
        <b/>
        <sz val="10"/>
        <rFont val="Times New Roman"/>
        <family val="1"/>
      </rPr>
      <t>(M.S supports / M.S Frame</t>
    </r>
    <r>
      <rPr>
        <sz val="10"/>
        <rFont val="Times New Roman"/>
        <family val="1"/>
      </rPr>
      <t xml:space="preserve"> </t>
    </r>
    <r>
      <rPr>
        <b/>
        <sz val="10"/>
        <rFont val="Times New Roman"/>
        <family val="1"/>
      </rPr>
      <t xml:space="preserve">For Duct travelling Vertical up to Terrace, necessary flange type opening at specific interval for duct cleaning etc. for kitchen exhaust duct )as per specifications. </t>
    </r>
    <r>
      <rPr>
        <sz val="10"/>
        <rFont val="Times New Roman"/>
        <family val="1"/>
      </rPr>
      <t>The price shall include the cost of threaded rod support. The item also include providing &amp; applying two coat of approved make anti corrosive paint over a coat of primer as per manufacturers/architect's recommendations,also with cheisling and scaffolding if required.</t>
    </r>
  </si>
  <si>
    <r>
      <rPr>
        <b/>
        <sz val="10"/>
        <rFont val="Times New Roman"/>
        <family val="1"/>
      </rPr>
      <t>Air Grille :</t>
    </r>
    <r>
      <rPr>
        <sz val="10"/>
        <rFont val="Times New Roman"/>
        <family val="1"/>
      </rPr>
      <t xml:space="preserve"> Supply, installation, testing and commissioning of extruded aluminium powder coated linear grill without volume control dampers as  perthe approved drawings and specifications. Colour of the Grille should be match with the False ceiling colour. It should be zero degree deflection. Return air grille should be four side flange &amp; also should have flange end at the end of the grille, If required use perforated sheet in black colour of necessary thickness to avoid light refection. (Colour should be match with the colour code of ceiling/ducting). </t>
    </r>
  </si>
  <si>
    <r>
      <rPr>
        <b/>
        <sz val="10"/>
        <rFont val="Times New Roman"/>
        <family val="1"/>
      </rPr>
      <t xml:space="preserve">VCD :- </t>
    </r>
    <r>
      <rPr>
        <sz val="10"/>
        <rFont val="Times New Roman"/>
        <family val="1"/>
      </rPr>
      <t xml:space="preserve">Supply, installation, testing and commissioning of 150mm wide GSS Volume Control Dampers with 18G GI casing &amp; 20G GI Blade, complete with chrome plated Spindle lubricating bush and quadrent to suit Manual operation. </t>
    </r>
  </si>
  <si>
    <r>
      <rPr>
        <b/>
        <sz val="10"/>
        <color theme="1"/>
        <rFont val="Times New Roman"/>
        <family val="1"/>
      </rPr>
      <t>Collar Damper for Supply air Grill :-</t>
    </r>
    <r>
      <rPr>
        <sz val="10"/>
        <color theme="1"/>
        <rFont val="Times New Roman"/>
        <family val="1"/>
      </rPr>
      <t xml:space="preserve"> Supply, Installation, Testing &amp; Commissioning of opposite balde collar with black matt finish for fresh air supply grill.</t>
    </r>
  </si>
  <si>
    <t>Hindware -Quadra which is actually “Quadra Bib Cock 2 in 1 with wall flange” or equivalent</t>
  </si>
  <si>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</si>
  <si>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</si>
  <si>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</si>
  <si>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</si>
  <si>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</si>
  <si>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</si>
  <si>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</si>
  <si>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r>
      <t>Providing &amp; erecting Hot deeped Galvanised Non -Perforated type Cable tray manufactured from 18 swg (</t>
    </r>
    <r>
      <rPr>
        <u/>
        <sz val="10"/>
        <rFont val="Times New Roman"/>
        <family val="1"/>
      </rPr>
      <t xml:space="preserve">1.6 mm thick) </t>
    </r>
    <r>
      <rPr>
        <sz val="10"/>
        <rFont val="Times New Roman"/>
        <family val="1"/>
      </rPr>
      <t>GI sheet of 50 mm width &amp; 50 mm height complete with necessary coupler plates &amp; hardware in approved manner.Including Paint</t>
    </r>
  </si>
  <si>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</si>
  <si>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</si>
  <si>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</si>
  <si>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</si>
  <si>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</si>
  <si>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</si>
  <si>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</si>
  <si>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</si>
  <si>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</si>
  <si>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</si>
  <si>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</si>
  <si>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</si>
  <si>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</si>
  <si>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</si>
  <si>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h.2</t>
  </si>
  <si>
    <t>h.3</t>
  </si>
  <si>
    <t>h.4</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</si>
  <si>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</si>
  <si>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j.1</t>
  </si>
  <si>
    <t>j.2</t>
  </si>
  <si>
    <t>j.3</t>
  </si>
  <si>
    <t>j.4</t>
  </si>
  <si>
    <t>j.5</t>
  </si>
  <si>
    <t>k.1</t>
  </si>
  <si>
    <t>k.2</t>
  </si>
  <si>
    <t>k.3</t>
  </si>
  <si>
    <t>k.4</t>
  </si>
  <si>
    <t>k.5</t>
  </si>
  <si>
    <t>Shera  board  Paneling for Textured paint /White Paint at Façade</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</si>
  <si>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</si>
  <si>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ah</t>
  </si>
  <si>
    <t>OGT Installation with all required plumbing fittings (CPVC) pipe of 32mm dia under three sink unit</t>
  </si>
  <si>
    <t>Rate</t>
  </si>
  <si>
    <t>Area</t>
  </si>
  <si>
    <t>A. CIVIL &amp; INTERIOR BOQ-T1 Mumbai Airport</t>
  </si>
  <si>
    <t>Propose rate</t>
  </si>
  <si>
    <r>
      <t xml:space="preserve">Providing and fixing in position panelling made out of </t>
    </r>
    <r>
      <rPr>
        <b/>
        <sz val="10"/>
        <color rgb="FFFF0000"/>
        <rFont val="Times New Roman"/>
        <family val="1"/>
      </rPr>
      <t>8x 150 x 3000 mm</t>
    </r>
    <r>
      <rPr>
        <sz val="10"/>
        <rFont val="Times New Roman"/>
        <family val="1"/>
      </rPr>
      <t xml:space="preserve"> Shera board Teak planks (with application of 2 coat of primer on all side of shera plank &amp; finished with Duco paint-Armada blue or colour matching to Pantone shade PMS 2965 C on shera Planks)  to be fixed on 25x25x1.5 mm Alluminium/MS framework to be painted with anti -corrosion Paint on all sides and Duco Painted  M S  Border size of 25X25x1.5 to be fixed all around the signage. Complete as per store front Detail and as specified in Drawing.(Cost will include Shera board Teak Planks &amp; ,Frame)Approved make - Asain paint.</t>
    </r>
  </si>
  <si>
    <t>Revised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</si>
</sst>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 #,##0.00_ ;_ * \-#,##0.00_ ;_ * &quot;-&quot;??_ ;_ @_ "/>
    <numFmt numFmtId="165" formatCode="_(* #,##0_);_(* \(#,##0\);_(* &quot;-&quot;??_);_(@_)"/>
    <numFmt numFmtId="166" formatCode="0.00;[Red]0.00"/>
    <numFmt numFmtId="167" formatCode="#,##0.00;[Red]#,##0.00"/>
    <numFmt numFmtId="168" formatCode="0.0"/>
  </numFmts>
  <fonts count="52">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rgb="FF000000"/>
      <name val="Calibri"/>
      <family val="2"/>
    </font>
    <font>
      <sz val="10"/>
      <name val="Arial"/>
      <family val="2"/>
    </font>
    <font>
      <sz val="11"/>
      <color indexed="8"/>
      <name val="Calibri"/>
      <family val="2"/>
      <scheme val="minor"/>
    </font>
    <font>
      <b/>
      <sz val="11"/>
      <color rgb="FFFF0000"/>
      <name val="Calibri"/>
      <family val="2"/>
    </font>
    <font>
      <sz val="11"/>
      <color rgb="FF000000"/>
      <name val="Calibri"/>
      <family val="2"/>
      <scheme val="minor"/>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sz val="10"/>
      <color rgb="FF0000FF"/>
      <name val="Times New Roman"/>
      <family val="1"/>
    </font>
    <font>
      <u/>
      <sz val="10"/>
      <color theme="1"/>
      <name val="Times New Roman"/>
      <family val="1"/>
    </font>
    <font>
      <b/>
      <sz val="10"/>
      <color rgb="FF0000FF"/>
      <name val="Times New Roman"/>
      <family val="1"/>
    </font>
    <font>
      <sz val="10"/>
      <color rgb="FF0070C0"/>
      <name val="Times New Roman"/>
      <family val="1"/>
    </font>
    <font>
      <b/>
      <sz val="10"/>
      <color rgb="FF000000"/>
      <name val="Times New Roman"/>
      <family val="1"/>
    </font>
    <font>
      <sz val="10"/>
      <color rgb="FF00B0F0"/>
      <name val="Times New Roman"/>
      <family val="1"/>
    </font>
    <font>
      <u/>
      <sz val="10"/>
      <color rgb="FF000000"/>
      <name val="Times New Roman"/>
      <family val="1"/>
    </font>
    <font>
      <b/>
      <u/>
      <sz val="10"/>
      <color rgb="FF000000"/>
      <name val="Times New Roman"/>
      <family val="1"/>
    </font>
    <font>
      <vertAlign val="superscript"/>
      <sz val="10"/>
      <color theme="1"/>
      <name val="Times New Roman"/>
      <family val="1"/>
    </font>
    <font>
      <vertAlign val="superscript"/>
      <sz val="10"/>
      <name val="Times New Roman"/>
      <family val="1"/>
    </font>
    <font>
      <u/>
      <sz val="10"/>
      <name val="Times New Roman"/>
      <family val="1"/>
    </font>
    <font>
      <sz val="10"/>
      <color rgb="FF454545"/>
      <name val="Times New Roman"/>
      <family val="1"/>
    </font>
    <font>
      <b/>
      <sz val="11"/>
      <color theme="1"/>
      <name val="Times New Roman"/>
      <family val="1"/>
    </font>
    <font>
      <sz val="12"/>
      <color rgb="FFFF0000"/>
      <name val="Times New Roman"/>
      <family val="1"/>
    </font>
    <font>
      <sz val="11"/>
      <name val="Times New Roman"/>
      <family val="1"/>
    </font>
    <font>
      <sz val="10"/>
      <name val="Calibri"/>
      <family val="2"/>
      <scheme val="minor"/>
    </font>
    <font>
      <b/>
      <sz val="10"/>
      <color rgb="FFFF0000"/>
      <name val="Times New Roman"/>
      <family val="1"/>
    </font>
  </fonts>
  <fills count="1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rgb="FFA6A6A6"/>
        <bgColor indexed="64"/>
      </patternFill>
    </fill>
    <fill>
      <patternFill patternType="solid">
        <fgColor rgb="FF92D05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indexed="29"/>
        <bgColor indexed="64"/>
      </patternFill>
    </fill>
    <fill>
      <patternFill patternType="solid">
        <fgColor theme="4" tint="0.59999389629810485"/>
        <bgColor indexed="64"/>
      </patternFill>
    </fill>
    <fill>
      <patternFill patternType="solid">
        <fgColor theme="8"/>
        <bgColor indexed="64"/>
      </patternFill>
    </fill>
  </fills>
  <borders count="36">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s>
  <cellStyleXfs count="17">
    <xf numFmtId="0" fontId="0"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1" fillId="0" borderId="0"/>
    <xf numFmtId="0" fontId="12" fillId="0" borderId="0"/>
    <xf numFmtId="164" fontId="1" fillId="0" borderId="0" applyFont="0" applyFill="0" applyBorder="0" applyAlignment="0" applyProtection="0"/>
    <xf numFmtId="0" fontId="1" fillId="0" borderId="0"/>
    <xf numFmtId="0" fontId="13" fillId="0" borderId="0"/>
    <xf numFmtId="0" fontId="7" fillId="0" borderId="0"/>
    <xf numFmtId="0" fontId="7" fillId="0" borderId="0"/>
    <xf numFmtId="0" fontId="15" fillId="0" borderId="0"/>
    <xf numFmtId="43" fontId="1" fillId="0" borderId="0" applyFont="0" applyFill="0" applyBorder="0" applyAlignment="0" applyProtection="0"/>
  </cellStyleXfs>
  <cellXfs count="369">
    <xf numFmtId="0" fontId="0" fillId="0" borderId="0" xfId="0"/>
    <xf numFmtId="0" fontId="0" fillId="0" borderId="4" xfId="0" applyBorder="1"/>
    <xf numFmtId="0" fontId="0" fillId="0" borderId="14" xfId="0" applyBorder="1"/>
    <xf numFmtId="0" fontId="2" fillId="11" borderId="10" xfId="0" applyFont="1" applyFill="1" applyBorder="1" applyAlignment="1">
      <alignment horizontal="center"/>
    </xf>
    <xf numFmtId="0" fontId="2" fillId="11" borderId="8" xfId="0" applyFont="1" applyFill="1" applyBorder="1" applyAlignment="1">
      <alignment horizontal="center"/>
    </xf>
    <xf numFmtId="0" fontId="2" fillId="11" borderId="8" xfId="0" applyFont="1" applyFill="1" applyBorder="1"/>
    <xf numFmtId="0" fontId="2" fillId="11" borderId="9" xfId="0" applyFont="1" applyFill="1" applyBorder="1" applyAlignment="1">
      <alignment horizontal="center"/>
    </xf>
    <xf numFmtId="0" fontId="2" fillId="10" borderId="18" xfId="0" applyFont="1" applyFill="1" applyBorder="1" applyAlignment="1">
      <alignment horizontal="center"/>
    </xf>
    <xf numFmtId="0" fontId="0" fillId="2" borderId="10" xfId="0" applyFill="1" applyBorder="1" applyAlignment="1">
      <alignment horizontal="center" vertical="center"/>
    </xf>
    <xf numFmtId="0" fontId="0" fillId="2" borderId="8" xfId="0" applyFill="1" applyBorder="1" applyAlignment="1">
      <alignment vertical="center"/>
    </xf>
    <xf numFmtId="0" fontId="0" fillId="2" borderId="8" xfId="0" applyFill="1" applyBorder="1" applyAlignment="1">
      <alignment horizontal="center"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0" borderId="0" xfId="0" applyAlignment="1">
      <alignment vertical="center"/>
    </xf>
    <xf numFmtId="0" fontId="0" fillId="2" borderId="10" xfId="0" applyFill="1" applyBorder="1" applyAlignment="1">
      <alignment horizontal="center"/>
    </xf>
    <xf numFmtId="0" fontId="0" fillId="2" borderId="8" xfId="0" applyFill="1" applyBorder="1"/>
    <xf numFmtId="0" fontId="0" fillId="2" borderId="8" xfId="0" applyFill="1" applyBorder="1" applyAlignment="1">
      <alignment horizontal="center"/>
    </xf>
    <xf numFmtId="0" fontId="0" fillId="2" borderId="9" xfId="0" applyFill="1" applyBorder="1" applyAlignment="1">
      <alignment horizontal="left"/>
    </xf>
    <xf numFmtId="0" fontId="0" fillId="2" borderId="8" xfId="0" applyFill="1" applyBorder="1" applyAlignment="1">
      <alignment horizontal="center" wrapText="1"/>
    </xf>
    <xf numFmtId="0" fontId="0" fillId="2" borderId="8" xfId="0" applyFill="1" applyBorder="1" applyAlignment="1">
      <alignment horizontal="left" vertical="top" wrapText="1"/>
    </xf>
    <xf numFmtId="0" fontId="0" fillId="2" borderId="8" xfId="0" applyFill="1" applyBorder="1" applyAlignment="1">
      <alignment horizontal="left" wrapText="1"/>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left"/>
    </xf>
    <xf numFmtId="0" fontId="0" fillId="2" borderId="8" xfId="0" applyFill="1" applyBorder="1" applyAlignment="1">
      <alignment wrapText="1"/>
    </xf>
    <xf numFmtId="0" fontId="0" fillId="2" borderId="8" xfId="0" applyFill="1" applyBorder="1" applyAlignment="1">
      <alignment horizontal="left"/>
    </xf>
    <xf numFmtId="0" fontId="0" fillId="2" borderId="8" xfId="0" applyFill="1" applyBorder="1" applyAlignment="1">
      <alignment vertical="center" wrapText="1"/>
    </xf>
    <xf numFmtId="0" fontId="0" fillId="2" borderId="15" xfId="0" applyFill="1" applyBorder="1" applyAlignment="1">
      <alignment horizontal="center"/>
    </xf>
    <xf numFmtId="0" fontId="0" fillId="2" borderId="7" xfId="0" applyFill="1" applyBorder="1"/>
    <xf numFmtId="0" fontId="0" fillId="2" borderId="7" xfId="0" applyFill="1" applyBorder="1" applyAlignment="1">
      <alignment horizontal="center"/>
    </xf>
    <xf numFmtId="0" fontId="0" fillId="2" borderId="7" xfId="0" applyFill="1" applyBorder="1" applyAlignment="1">
      <alignment horizontal="left" wrapText="1"/>
    </xf>
    <xf numFmtId="0" fontId="0" fillId="2" borderId="16" xfId="0" applyFill="1" applyBorder="1" applyAlignment="1">
      <alignment horizontal="left"/>
    </xf>
    <xf numFmtId="0" fontId="0" fillId="0" borderId="8" xfId="0" applyBorder="1" applyAlignment="1">
      <alignment horizontal="center"/>
    </xf>
    <xf numFmtId="0" fontId="0" fillId="2" borderId="7" xfId="0" applyFill="1" applyBorder="1" applyAlignment="1">
      <alignment horizontal="left" vertical="center"/>
    </xf>
    <xf numFmtId="0" fontId="0" fillId="2" borderId="16" xfId="0" applyFill="1" applyBorder="1" applyAlignment="1">
      <alignment horizontal="left" vertical="center"/>
    </xf>
    <xf numFmtId="0" fontId="0" fillId="2" borderId="4" xfId="0" applyFill="1" applyBorder="1"/>
    <xf numFmtId="0" fontId="0" fillId="2" borderId="0" xfId="0" applyFill="1"/>
    <xf numFmtId="0" fontId="0" fillId="2" borderId="0" xfId="0" applyFill="1" applyAlignment="1">
      <alignment horizontal="center"/>
    </xf>
    <xf numFmtId="0" fontId="0" fillId="2" borderId="14" xfId="0" applyFill="1" applyBorder="1"/>
    <xf numFmtId="0" fontId="2" fillId="6" borderId="4" xfId="0" applyFont="1" applyFill="1" applyBorder="1" applyAlignment="1">
      <alignment horizontal="center"/>
    </xf>
    <xf numFmtId="0" fontId="2" fillId="6" borderId="0" xfId="0" applyFont="1" applyFill="1" applyAlignment="1">
      <alignment horizontal="center"/>
    </xf>
    <xf numFmtId="0" fontId="2" fillId="6" borderId="14" xfId="0" applyFont="1" applyFill="1" applyBorder="1" applyAlignment="1">
      <alignment horizontal="center"/>
    </xf>
    <xf numFmtId="0" fontId="0" fillId="0" borderId="8" xfId="0" applyBorder="1"/>
    <xf numFmtId="0" fontId="0" fillId="2" borderId="9" xfId="0" applyFill="1" applyBorder="1"/>
    <xf numFmtId="0" fontId="0" fillId="0" borderId="0" xfId="0" applyAlignment="1">
      <alignment horizontal="center" vertical="center"/>
    </xf>
    <xf numFmtId="0" fontId="0" fillId="2" borderId="10" xfId="0" applyFill="1" applyBorder="1" applyAlignment="1">
      <alignment vertical="center"/>
    </xf>
    <xf numFmtId="0" fontId="0" fillId="2" borderId="9" xfId="0" applyFill="1" applyBorder="1" applyAlignment="1">
      <alignment vertical="center"/>
    </xf>
    <xf numFmtId="0" fontId="0" fillId="2" borderId="10" xfId="0" applyFill="1" applyBorder="1"/>
    <xf numFmtId="0" fontId="6" fillId="12" borderId="17" xfId="0" applyFont="1" applyFill="1" applyBorder="1" applyAlignment="1">
      <alignment horizontal="center" vertical="center" wrapText="1"/>
    </xf>
    <xf numFmtId="0" fontId="6" fillId="12" borderId="20" xfId="0" applyFont="1" applyFill="1" applyBorder="1" applyAlignment="1">
      <alignment horizontal="center" vertical="center" wrapText="1"/>
    </xf>
    <xf numFmtId="0" fontId="6" fillId="12" borderId="19" xfId="0" applyFont="1" applyFill="1" applyBorder="1" applyAlignment="1">
      <alignment horizontal="center" vertical="center" wrapText="1"/>
    </xf>
    <xf numFmtId="0" fontId="16" fillId="0" borderId="8" xfId="0" applyFont="1" applyBorder="1" applyAlignment="1">
      <alignment horizontal="center"/>
    </xf>
    <xf numFmtId="0" fontId="11" fillId="12" borderId="21" xfId="0" applyFont="1" applyFill="1" applyBorder="1" applyAlignment="1">
      <alignment horizontal="center" vertical="center" wrapText="1"/>
    </xf>
    <xf numFmtId="0" fontId="11" fillId="12" borderId="12" xfId="0" applyFont="1" applyFill="1" applyBorder="1" applyAlignment="1">
      <alignment vertical="center" wrapText="1"/>
    </xf>
    <xf numFmtId="0" fontId="11" fillId="12" borderId="12"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0" fillId="0" borderId="8" xfId="0" applyBorder="1" applyAlignment="1">
      <alignment horizontal="center" vertical="center"/>
    </xf>
    <xf numFmtId="0" fontId="11" fillId="12" borderId="6" xfId="0" applyFont="1" applyFill="1" applyBorder="1" applyAlignment="1">
      <alignment horizontal="center" vertical="center" wrapText="1"/>
    </xf>
    <xf numFmtId="0" fontId="0" fillId="0" borderId="2" xfId="0" applyBorder="1"/>
    <xf numFmtId="0" fontId="0" fillId="0" borderId="3" xfId="0" applyBorder="1"/>
    <xf numFmtId="0" fontId="0" fillId="0" borderId="13" xfId="0" applyBorder="1"/>
    <xf numFmtId="0" fontId="0" fillId="2" borderId="25" xfId="0" applyFill="1" applyBorder="1"/>
    <xf numFmtId="0" fontId="0" fillId="2" borderId="26" xfId="0" applyFill="1" applyBorder="1" applyAlignment="1">
      <alignment wrapText="1"/>
    </xf>
    <xf numFmtId="0" fontId="19" fillId="0" borderId="0" xfId="0" applyFont="1" applyAlignment="1">
      <alignment vertical="top"/>
    </xf>
    <xf numFmtId="0" fontId="3" fillId="0" borderId="8" xfId="0" applyFont="1" applyBorder="1" applyAlignment="1">
      <alignment horizontal="center" vertical="center" wrapText="1"/>
    </xf>
    <xf numFmtId="0" fontId="19" fillId="0" borderId="0" xfId="0" applyFont="1" applyAlignment="1">
      <alignment horizontal="center" vertical="top"/>
    </xf>
    <xf numFmtId="0" fontId="7"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9" fillId="2" borderId="0" xfId="0" applyFont="1" applyFill="1" applyAlignment="1">
      <alignment vertical="top"/>
    </xf>
    <xf numFmtId="0" fontId="21" fillId="2" borderId="0" xfId="0" applyFont="1" applyFill="1" applyAlignment="1">
      <alignment vertical="top"/>
    </xf>
    <xf numFmtId="0" fontId="19" fillId="13" borderId="0" xfId="0" applyFont="1" applyFill="1" applyAlignment="1">
      <alignment vertical="top"/>
    </xf>
    <xf numFmtId="0" fontId="19" fillId="0" borderId="0" xfId="0" applyFont="1" applyAlignment="1">
      <alignment horizontal="justify" vertical="top"/>
    </xf>
    <xf numFmtId="0" fontId="15" fillId="0" borderId="0" xfId="6" applyFont="1"/>
    <xf numFmtId="0" fontId="2" fillId="0" borderId="8" xfId="6" applyFont="1" applyBorder="1" applyAlignment="1">
      <alignment horizontal="center" vertical="center"/>
    </xf>
    <xf numFmtId="0" fontId="2" fillId="0" borderId="8" xfId="6" applyFont="1" applyBorder="1" applyAlignment="1">
      <alignment horizontal="left" vertical="center"/>
    </xf>
    <xf numFmtId="0" fontId="1" fillId="0" borderId="8" xfId="6" applyFont="1" applyBorder="1" applyAlignment="1">
      <alignment horizontal="center" vertical="center" wrapText="1"/>
    </xf>
    <xf numFmtId="0" fontId="10" fillId="0" borderId="8" xfId="6" applyFont="1" applyBorder="1" applyAlignment="1">
      <alignment horizontal="left" vertical="center" wrapText="1"/>
    </xf>
    <xf numFmtId="0" fontId="1" fillId="0" borderId="8" xfId="6" applyFont="1" applyBorder="1" applyAlignment="1">
      <alignment horizontal="left" vertical="center" wrapText="1"/>
    </xf>
    <xf numFmtId="0" fontId="0" fillId="0" borderId="8" xfId="6" applyFont="1" applyBorder="1" applyAlignment="1">
      <alignment horizontal="left" vertical="center" wrapText="1"/>
    </xf>
    <xf numFmtId="0" fontId="1" fillId="0" borderId="8" xfId="6" applyFont="1" applyBorder="1" applyAlignment="1">
      <alignment horizontal="left" vertical="center"/>
    </xf>
    <xf numFmtId="0" fontId="1" fillId="15" borderId="8" xfId="6" applyFont="1" applyFill="1" applyBorder="1" applyAlignment="1">
      <alignment horizontal="center" vertical="center" wrapText="1"/>
    </xf>
    <xf numFmtId="0" fontId="16" fillId="15" borderId="8" xfId="6" applyFont="1" applyFill="1" applyBorder="1" applyAlignment="1">
      <alignment horizontal="left" vertical="center" wrapText="1"/>
    </xf>
    <xf numFmtId="0" fontId="10" fillId="15" borderId="8" xfId="6" applyFont="1" applyFill="1" applyBorder="1" applyAlignment="1">
      <alignment horizontal="left" vertical="center" wrapText="1"/>
    </xf>
    <xf numFmtId="0" fontId="4" fillId="0" borderId="8" xfId="6" applyFont="1" applyBorder="1" applyAlignment="1">
      <alignment horizontal="left" vertical="center" wrapText="1"/>
    </xf>
    <xf numFmtId="0" fontId="4" fillId="0" borderId="8" xfId="6" applyFont="1" applyBorder="1" applyAlignment="1">
      <alignment horizontal="left" vertical="center"/>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22" fillId="0" borderId="8" xfId="0" applyFont="1" applyBorder="1" applyAlignment="1">
      <alignment wrapText="1"/>
    </xf>
    <xf numFmtId="0" fontId="2" fillId="0" borderId="10" xfId="0" applyFont="1" applyBorder="1" applyAlignment="1">
      <alignment horizontal="left" vertical="center" wrapText="1"/>
    </xf>
    <xf numFmtId="0" fontId="2" fillId="0" borderId="25" xfId="0" applyFont="1" applyBorder="1" applyAlignment="1">
      <alignment horizontal="left" vertical="center"/>
    </xf>
    <xf numFmtId="0" fontId="0" fillId="0" borderId="26" xfId="0" applyBorder="1" applyAlignment="1">
      <alignment horizontal="center"/>
    </xf>
    <xf numFmtId="0" fontId="0" fillId="0" borderId="26" xfId="0" applyBorder="1" applyAlignment="1">
      <alignment wrapText="1"/>
    </xf>
    <xf numFmtId="0" fontId="0" fillId="0" borderId="26" xfId="0" applyBorder="1"/>
    <xf numFmtId="0" fontId="0" fillId="0" borderId="0" xfId="0" applyAlignment="1">
      <alignment horizontal="left" vertical="center"/>
    </xf>
    <xf numFmtId="0" fontId="0" fillId="2" borderId="8" xfId="0" applyFill="1" applyBorder="1" applyAlignment="1">
      <alignment horizontal="left" vertical="center" wrapText="1"/>
    </xf>
    <xf numFmtId="0" fontId="23" fillId="12" borderId="6" xfId="0" applyFont="1" applyFill="1" applyBorder="1" applyAlignment="1">
      <alignment horizontal="center" vertical="center" wrapText="1"/>
    </xf>
    <xf numFmtId="0" fontId="22" fillId="2" borderId="8" xfId="0" applyFont="1" applyFill="1" applyBorder="1"/>
    <xf numFmtId="0" fontId="2" fillId="2" borderId="2" xfId="0" applyFont="1" applyFill="1" applyBorder="1" applyAlignment="1">
      <alignment horizontal="center"/>
    </xf>
    <xf numFmtId="0" fontId="2" fillId="2" borderId="3" xfId="0" applyFont="1" applyFill="1" applyBorder="1" applyAlignment="1">
      <alignment horizontal="left" wrapText="1"/>
    </xf>
    <xf numFmtId="0" fontId="2" fillId="2" borderId="13" xfId="0" applyFont="1" applyFill="1" applyBorder="1" applyAlignment="1">
      <alignment horizontal="left" wrapText="1"/>
    </xf>
    <xf numFmtId="0" fontId="2" fillId="2" borderId="5" xfId="0" applyFont="1" applyFill="1" applyBorder="1" applyAlignment="1">
      <alignment horizontal="center"/>
    </xf>
    <xf numFmtId="0" fontId="2" fillId="2" borderId="6" xfId="0" applyFont="1" applyFill="1" applyBorder="1" applyAlignment="1">
      <alignment horizontal="left" wrapText="1"/>
    </xf>
    <xf numFmtId="0" fontId="2" fillId="2" borderId="12" xfId="0" applyFont="1" applyFill="1" applyBorder="1" applyAlignment="1">
      <alignment horizontal="left" wrapText="1"/>
    </xf>
    <xf numFmtId="0" fontId="2" fillId="2" borderId="8" xfId="0" applyFont="1" applyFill="1" applyBorder="1" applyAlignment="1">
      <alignment horizontal="left" wrapText="1"/>
    </xf>
    <xf numFmtId="0" fontId="0" fillId="2" borderId="7" xfId="0" applyFill="1" applyBorder="1" applyAlignment="1">
      <alignment vertical="center"/>
    </xf>
    <xf numFmtId="0" fontId="2" fillId="2" borderId="10" xfId="0" applyFont="1" applyFill="1" applyBorder="1" applyAlignment="1">
      <alignment horizontal="center" vertical="center"/>
    </xf>
    <xf numFmtId="0" fontId="2" fillId="2" borderId="9" xfId="0" applyFont="1" applyFill="1" applyBorder="1" applyAlignment="1">
      <alignment horizontal="left" wrapText="1"/>
    </xf>
    <xf numFmtId="0" fontId="2" fillId="2" borderId="10" xfId="0" applyFont="1" applyFill="1" applyBorder="1" applyAlignment="1">
      <alignment horizontal="center"/>
    </xf>
    <xf numFmtId="0" fontId="6" fillId="12" borderId="9" xfId="0" applyFont="1" applyFill="1" applyBorder="1" applyAlignment="1">
      <alignment horizontal="center" vertical="center" wrapText="1"/>
    </xf>
    <xf numFmtId="0" fontId="17" fillId="12" borderId="9" xfId="0" applyFont="1" applyFill="1" applyBorder="1" applyAlignment="1">
      <alignment horizontal="center" vertical="top" wrapText="1"/>
    </xf>
    <xf numFmtId="0" fontId="0" fillId="0" borderId="9" xfId="0" applyBorder="1" applyAlignment="1">
      <alignment horizontal="center"/>
    </xf>
    <xf numFmtId="0" fontId="11" fillId="12" borderId="9" xfId="0" applyFont="1" applyFill="1" applyBorder="1" applyAlignment="1">
      <alignment horizontal="center" vertical="center" wrapText="1"/>
    </xf>
    <xf numFmtId="0" fontId="0" fillId="0" borderId="9" xfId="0"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vertical="center" wrapText="1" shrinkToFi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shrinkToFit="1"/>
    </xf>
    <xf numFmtId="0" fontId="29" fillId="3" borderId="8" xfId="0" applyFont="1" applyFill="1" applyBorder="1" applyAlignment="1">
      <alignment horizontal="center" vertical="center" wrapText="1"/>
    </xf>
    <xf numFmtId="0" fontId="29" fillId="3" borderId="8" xfId="0" applyFont="1" applyFill="1" applyBorder="1" applyAlignment="1">
      <alignment horizontal="center" vertical="center" wrapText="1" shrinkToFit="1"/>
    </xf>
    <xf numFmtId="164" fontId="25" fillId="0" borderId="8" xfId="1" applyFont="1" applyFill="1" applyBorder="1" applyAlignment="1">
      <alignment horizontal="center" vertical="center" wrapText="1"/>
    </xf>
    <xf numFmtId="0" fontId="24" fillId="2" borderId="8" xfId="0" applyFont="1" applyFill="1" applyBorder="1" applyAlignment="1">
      <alignment horizontal="center" vertical="center" wrapText="1"/>
    </xf>
    <xf numFmtId="0" fontId="29" fillId="5" borderId="8" xfId="0" applyFont="1" applyFill="1" applyBorder="1" applyAlignment="1">
      <alignment vertical="center" wrapText="1"/>
    </xf>
    <xf numFmtId="0" fontId="29" fillId="4" borderId="8" xfId="0" applyFont="1" applyFill="1" applyBorder="1" applyAlignment="1">
      <alignment horizontal="left" vertical="center" wrapText="1"/>
    </xf>
    <xf numFmtId="165" fontId="25" fillId="0" borderId="8" xfId="7" applyNumberFormat="1" applyFont="1" applyFill="1" applyBorder="1" applyAlignment="1">
      <alignment horizontal="center" vertical="center" wrapText="1"/>
    </xf>
    <xf numFmtId="0" fontId="29" fillId="7" borderId="8" xfId="0" applyFont="1" applyFill="1" applyBorder="1" applyAlignment="1">
      <alignment vertical="center" wrapText="1"/>
    </xf>
    <xf numFmtId="0" fontId="24" fillId="0" borderId="0" xfId="0" applyFont="1" applyAlignment="1">
      <alignment vertical="center" wrapText="1"/>
    </xf>
    <xf numFmtId="164" fontId="26" fillId="0" borderId="0" xfId="1" applyFont="1" applyFill="1" applyBorder="1" applyAlignment="1">
      <alignment vertical="center" wrapText="1"/>
    </xf>
    <xf numFmtId="0" fontId="24" fillId="0" borderId="3" xfId="0" applyFont="1" applyBorder="1" applyAlignment="1">
      <alignment vertical="center" wrapText="1"/>
    </xf>
    <xf numFmtId="0" fontId="29" fillId="0" borderId="11" xfId="0" applyFont="1" applyBorder="1" applyAlignment="1">
      <alignment horizontal="left" vertical="center" wrapText="1"/>
    </xf>
    <xf numFmtId="0" fontId="29" fillId="0" borderId="34" xfId="0" applyFont="1" applyBorder="1" applyAlignment="1">
      <alignment horizontal="left" vertical="center" wrapText="1"/>
    </xf>
    <xf numFmtId="0" fontId="24" fillId="0" borderId="34" xfId="0" applyFont="1" applyBorder="1" applyAlignment="1">
      <alignment vertical="center" wrapText="1"/>
    </xf>
    <xf numFmtId="0" fontId="48" fillId="8" borderId="8" xfId="0" applyFont="1" applyFill="1" applyBorder="1" applyAlignment="1">
      <alignment horizontal="center" vertical="center" wrapText="1"/>
    </xf>
    <xf numFmtId="0" fontId="37" fillId="0" borderId="0" xfId="0" applyFont="1" applyAlignment="1">
      <alignment vertical="center" wrapText="1"/>
    </xf>
    <xf numFmtId="0" fontId="31" fillId="2" borderId="8" xfId="0" applyFont="1" applyFill="1" applyBorder="1" applyAlignment="1">
      <alignment horizontal="center" vertical="center" wrapText="1"/>
    </xf>
    <xf numFmtId="0" fontId="32" fillId="2" borderId="8" xfId="6" applyFont="1" applyFill="1" applyBorder="1" applyAlignment="1">
      <alignment horizontal="center" vertical="center" wrapText="1"/>
    </xf>
    <xf numFmtId="0" fontId="25" fillId="2" borderId="8" xfId="14" applyFont="1" applyFill="1" applyBorder="1" applyAlignment="1">
      <alignment horizontal="justify" vertical="center" wrapText="1"/>
    </xf>
    <xf numFmtId="0" fontId="25" fillId="2" borderId="8" xfId="6" applyFont="1" applyFill="1" applyBorder="1" applyAlignment="1">
      <alignment horizontal="center" vertical="center" wrapText="1"/>
    </xf>
    <xf numFmtId="2" fontId="31" fillId="2" borderId="8" xfId="0" applyNumberFormat="1" applyFont="1" applyFill="1" applyBorder="1" applyAlignment="1">
      <alignment horizontal="center" vertical="center" wrapText="1"/>
    </xf>
    <xf numFmtId="0" fontId="37" fillId="0" borderId="8" xfId="0" applyFont="1" applyBorder="1" applyAlignment="1">
      <alignment vertical="center" wrapText="1"/>
    </xf>
    <xf numFmtId="0" fontId="31" fillId="2" borderId="8" xfId="0" applyFont="1" applyFill="1" applyBorder="1" applyAlignment="1">
      <alignment vertical="center" wrapText="1"/>
    </xf>
    <xf numFmtId="0" fontId="31" fillId="2" borderId="8" xfId="0" applyFont="1" applyFill="1" applyBorder="1" applyAlignment="1">
      <alignment vertical="center" wrapText="1" shrinkToFit="1"/>
    </xf>
    <xf numFmtId="0" fontId="25" fillId="2" borderId="8" xfId="14" applyFont="1" applyFill="1" applyBorder="1" applyAlignment="1">
      <alignment horizontal="center" vertical="center" wrapText="1"/>
    </xf>
    <xf numFmtId="0" fontId="49" fillId="2" borderId="8" xfId="14" applyFont="1" applyFill="1" applyBorder="1" applyAlignment="1">
      <alignment horizontal="center" vertical="top" wrapText="1"/>
    </xf>
    <xf numFmtId="0" fontId="32" fillId="2" borderId="8" xfId="14" applyFont="1" applyFill="1" applyBorder="1" applyAlignment="1">
      <alignment horizontal="center" vertical="center" wrapText="1"/>
    </xf>
    <xf numFmtId="0" fontId="32" fillId="2" borderId="8" xfId="14" applyFont="1" applyFill="1" applyBorder="1" applyAlignment="1">
      <alignment horizontal="left" vertical="center" wrapText="1"/>
    </xf>
    <xf numFmtId="0" fontId="37" fillId="2" borderId="8" xfId="0" applyFont="1" applyFill="1" applyBorder="1" applyAlignment="1">
      <alignment vertical="center" wrapText="1"/>
    </xf>
    <xf numFmtId="0" fontId="25" fillId="0" borderId="8" xfId="0" applyFont="1" applyBorder="1" applyAlignment="1">
      <alignment horizontal="center" vertical="center" wrapText="1"/>
    </xf>
    <xf numFmtId="0" fontId="32" fillId="2" borderId="8" xfId="14" applyFont="1" applyFill="1" applyBorder="1" applyAlignment="1">
      <alignment horizontal="justify" vertical="center" wrapText="1"/>
    </xf>
    <xf numFmtId="0" fontId="25" fillId="2" borderId="8" xfId="14" applyFont="1" applyFill="1" applyBorder="1" applyAlignment="1">
      <alignment horizontal="justify" vertical="top" wrapText="1"/>
    </xf>
    <xf numFmtId="2" fontId="29" fillId="9" borderId="8" xfId="0" applyNumberFormat="1" applyFont="1" applyFill="1" applyBorder="1" applyAlignment="1">
      <alignment horizontal="center" vertical="center" wrapText="1"/>
    </xf>
    <xf numFmtId="0" fontId="29" fillId="9" borderId="8" xfId="0" applyFont="1" applyFill="1" applyBorder="1" applyAlignment="1">
      <alignment horizontal="center" vertical="center" wrapText="1"/>
    </xf>
    <xf numFmtId="0" fontId="29" fillId="9" borderId="8" xfId="0" applyFont="1" applyFill="1" applyBorder="1" applyAlignment="1">
      <alignment vertical="center" wrapText="1"/>
    </xf>
    <xf numFmtId="0" fontId="29" fillId="9" borderId="8" xfId="0" applyFont="1" applyFill="1" applyBorder="1" applyAlignment="1">
      <alignment vertical="center" wrapText="1" shrinkToFit="1"/>
    </xf>
    <xf numFmtId="0" fontId="28" fillId="9" borderId="8" xfId="0" applyFont="1" applyFill="1" applyBorder="1" applyAlignment="1">
      <alignment horizontal="center" vertical="center" wrapText="1"/>
    </xf>
    <xf numFmtId="0" fontId="25" fillId="2" borderId="8" xfId="15" applyFont="1" applyFill="1" applyBorder="1" applyAlignment="1">
      <alignment horizontal="justify" vertical="center" wrapText="1"/>
    </xf>
    <xf numFmtId="0" fontId="25" fillId="2" borderId="8" xfId="15" applyFont="1" applyFill="1" applyBorder="1" applyAlignment="1">
      <alignment horizontal="center" vertical="center" wrapText="1"/>
    </xf>
    <xf numFmtId="0" fontId="24" fillId="2" borderId="8" xfId="0" applyFont="1" applyFill="1" applyBorder="1" applyAlignment="1">
      <alignment vertical="center" wrapText="1"/>
    </xf>
    <xf numFmtId="3" fontId="50" fillId="2" borderId="8" xfId="16" applyNumberFormat="1" applyFont="1" applyFill="1" applyBorder="1" applyAlignment="1">
      <alignment horizontal="center" vertical="center"/>
    </xf>
    <xf numFmtId="3" fontId="25" fillId="0" borderId="8" xfId="1" applyNumberFormat="1" applyFont="1" applyBorder="1" applyAlignment="1">
      <alignment horizontal="center" vertical="center" wrapText="1"/>
    </xf>
    <xf numFmtId="3" fontId="25" fillId="0" borderId="8" xfId="0" applyNumberFormat="1" applyFont="1" applyBorder="1" applyAlignment="1">
      <alignment horizontal="center" vertical="center" wrapText="1"/>
    </xf>
    <xf numFmtId="3" fontId="30" fillId="5" borderId="8" xfId="0" applyNumberFormat="1" applyFont="1" applyFill="1" applyBorder="1" applyAlignment="1">
      <alignment horizontal="center" vertical="center" wrapText="1"/>
    </xf>
    <xf numFmtId="3" fontId="30" fillId="4" borderId="8" xfId="0" applyNumberFormat="1" applyFont="1" applyFill="1" applyBorder="1" applyAlignment="1">
      <alignment horizontal="center" vertical="center" wrapText="1"/>
    </xf>
    <xf numFmtId="3" fontId="30" fillId="9" borderId="8" xfId="0" applyNumberFormat="1" applyFont="1" applyFill="1" applyBorder="1" applyAlignment="1">
      <alignment horizontal="center" vertical="center" wrapText="1"/>
    </xf>
    <xf numFmtId="3" fontId="25" fillId="0" borderId="0" xfId="0" applyNumberFormat="1" applyFont="1" applyAlignment="1">
      <alignment horizontal="center" vertical="center" wrapText="1"/>
    </xf>
    <xf numFmtId="3" fontId="25" fillId="0" borderId="35" xfId="0" applyNumberFormat="1" applyFont="1" applyBorder="1" applyAlignment="1">
      <alignment horizontal="center" vertical="center" wrapText="1"/>
    </xf>
    <xf numFmtId="3" fontId="30" fillId="3" borderId="8" xfId="0" applyNumberFormat="1" applyFont="1" applyFill="1" applyBorder="1" applyAlignment="1">
      <alignment horizontal="center" vertical="center" wrapText="1"/>
    </xf>
    <xf numFmtId="3" fontId="27" fillId="5" borderId="8" xfId="0" applyNumberFormat="1" applyFont="1" applyFill="1" applyBorder="1" applyAlignment="1">
      <alignment horizontal="center" vertical="center" wrapText="1"/>
    </xf>
    <xf numFmtId="3" fontId="27" fillId="7" borderId="8" xfId="0" applyNumberFormat="1" applyFont="1" applyFill="1" applyBorder="1" applyAlignment="1">
      <alignment horizontal="center" vertical="center" wrapText="1"/>
    </xf>
    <xf numFmtId="3" fontId="25" fillId="2" borderId="8" xfId="1" applyNumberFormat="1" applyFont="1" applyFill="1" applyBorder="1" applyAlignment="1">
      <alignment horizontal="center" vertical="center" wrapText="1"/>
    </xf>
    <xf numFmtId="164" fontId="29" fillId="0" borderId="19" xfId="1" applyFont="1" applyFill="1" applyBorder="1" applyAlignment="1">
      <alignment horizontal="center" vertical="center" wrapText="1"/>
    </xf>
    <xf numFmtId="164" fontId="29" fillId="0" borderId="19" xfId="1" applyFont="1" applyFill="1" applyBorder="1" applyAlignment="1">
      <alignment vertical="center" wrapText="1"/>
    </xf>
    <xf numFmtId="164" fontId="29" fillId="0" borderId="20" xfId="1" applyFont="1" applyFill="1" applyBorder="1" applyAlignment="1">
      <alignment vertical="center" wrapText="1"/>
    </xf>
    <xf numFmtId="164" fontId="32" fillId="0" borderId="8" xfId="1" applyFont="1" applyFill="1" applyBorder="1" applyAlignment="1">
      <alignment horizontal="center" vertical="center" wrapText="1"/>
    </xf>
    <xf numFmtId="164" fontId="26" fillId="0" borderId="0" xfId="1" applyFont="1" applyFill="1" applyAlignment="1">
      <alignment vertical="center" wrapText="1"/>
    </xf>
    <xf numFmtId="164" fontId="26" fillId="0" borderId="3" xfId="1" applyFont="1" applyFill="1" applyBorder="1" applyAlignment="1">
      <alignment vertical="center" wrapText="1"/>
    </xf>
    <xf numFmtId="164" fontId="26" fillId="0" borderId="13" xfId="1" applyFont="1" applyFill="1" applyBorder="1" applyAlignment="1">
      <alignment vertical="center" wrapText="1"/>
    </xf>
    <xf numFmtId="164" fontId="26" fillId="0" borderId="14" xfId="1" applyFont="1" applyFill="1" applyBorder="1" applyAlignment="1">
      <alignment vertical="center" wrapText="1"/>
    </xf>
    <xf numFmtId="164" fontId="26" fillId="0" borderId="6" xfId="1" applyFont="1" applyFill="1" applyBorder="1" applyAlignment="1">
      <alignment vertical="center" wrapText="1"/>
    </xf>
    <xf numFmtId="164" fontId="26" fillId="0" borderId="12" xfId="1" applyFont="1" applyFill="1" applyBorder="1" applyAlignment="1">
      <alignment vertical="center" wrapText="1"/>
    </xf>
    <xf numFmtId="164" fontId="27" fillId="0" borderId="7" xfId="1" applyFont="1" applyFill="1" applyBorder="1" applyAlignment="1">
      <alignment horizontal="center" vertical="center" wrapText="1"/>
    </xf>
    <xf numFmtId="164" fontId="27" fillId="0" borderId="8" xfId="1" applyFont="1" applyFill="1" applyBorder="1" applyAlignment="1">
      <alignment horizontal="center" vertical="center" wrapText="1"/>
    </xf>
    <xf numFmtId="164" fontId="30" fillId="0" borderId="8" xfId="1" applyFont="1" applyFill="1" applyBorder="1" applyAlignment="1">
      <alignment horizontal="center" vertical="center" wrapText="1"/>
    </xf>
    <xf numFmtId="164" fontId="31" fillId="0" borderId="8" xfId="1" applyFont="1" applyFill="1" applyBorder="1" applyAlignment="1">
      <alignment vertical="center" wrapText="1"/>
    </xf>
    <xf numFmtId="164" fontId="29" fillId="0" borderId="8" xfId="1" applyFont="1" applyFill="1" applyBorder="1" applyAlignment="1">
      <alignment vertical="center" wrapText="1"/>
    </xf>
    <xf numFmtId="164" fontId="29" fillId="0" borderId="8" xfId="1" applyFont="1" applyFill="1" applyBorder="1" applyAlignment="1">
      <alignment horizontal="center" vertical="center" wrapText="1" shrinkToFit="1"/>
    </xf>
    <xf numFmtId="164" fontId="31" fillId="0" borderId="8" xfId="1" applyFont="1" applyFill="1" applyBorder="1" applyAlignment="1">
      <alignment horizontal="center" vertical="center" wrapText="1"/>
    </xf>
    <xf numFmtId="164" fontId="28" fillId="0" borderId="8" xfId="1" applyFont="1" applyFill="1" applyBorder="1" applyAlignment="1">
      <alignment vertical="center" wrapText="1"/>
    </xf>
    <xf numFmtId="164" fontId="29" fillId="0" borderId="8" xfId="1" applyFont="1" applyFill="1" applyBorder="1" applyAlignment="1">
      <alignment horizontal="center" vertical="center" wrapText="1"/>
    </xf>
    <xf numFmtId="164" fontId="29" fillId="0" borderId="8" xfId="1" applyFont="1" applyFill="1" applyBorder="1" applyAlignment="1">
      <alignment horizontal="left" vertical="center" wrapText="1"/>
    </xf>
    <xf numFmtId="164" fontId="29" fillId="0" borderId="8" xfId="1" applyFont="1" applyFill="1" applyBorder="1" applyAlignment="1">
      <alignment horizontal="left" vertical="center" wrapText="1" shrinkToFit="1"/>
    </xf>
    <xf numFmtId="164" fontId="31" fillId="0" borderId="8" xfId="1" applyFont="1" applyFill="1" applyBorder="1" applyAlignment="1">
      <alignment horizontal="left" vertical="center" wrapText="1"/>
    </xf>
    <xf numFmtId="0" fontId="26" fillId="0" borderId="0" xfId="0" applyFont="1" applyAlignment="1">
      <alignment vertical="center" wrapText="1"/>
    </xf>
    <xf numFmtId="0" fontId="24"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6" xfId="0" applyFont="1" applyBorder="1" applyAlignment="1">
      <alignment vertical="center" wrapText="1" shrinkToFi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27" fillId="0" borderId="8" xfId="0" applyFont="1" applyBorder="1" applyAlignment="1">
      <alignment horizontal="center" vertical="center"/>
    </xf>
    <xf numFmtId="0" fontId="28" fillId="0" borderId="8" xfId="0" applyFont="1" applyBorder="1" applyAlignment="1">
      <alignment vertical="center" wrapText="1"/>
    </xf>
    <xf numFmtId="0" fontId="30" fillId="0" borderId="8" xfId="0" applyFont="1" applyBorder="1" applyAlignment="1">
      <alignment horizontal="center" vertical="center"/>
    </xf>
    <xf numFmtId="0" fontId="24"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25" fillId="0" borderId="8" xfId="0" applyFont="1" applyBorder="1" applyAlignment="1">
      <alignment horizontal="center" vertical="center"/>
    </xf>
    <xf numFmtId="1" fontId="25" fillId="0" borderId="8" xfId="0" applyNumberFormat="1" applyFont="1" applyBorder="1" applyAlignment="1">
      <alignment horizontal="center" vertical="center"/>
    </xf>
    <xf numFmtId="0" fontId="29" fillId="0" borderId="8" xfId="0" applyFont="1" applyBorder="1" applyAlignment="1">
      <alignment vertical="center" wrapText="1"/>
    </xf>
    <xf numFmtId="0" fontId="28" fillId="0" borderId="8" xfId="0" applyFont="1" applyBorder="1" applyAlignment="1">
      <alignment horizontal="center" vertical="center" wrapText="1"/>
    </xf>
    <xf numFmtId="0" fontId="24" fillId="0" borderId="8" xfId="0" applyFont="1" applyBorder="1" applyAlignment="1">
      <alignment vertical="center" wrapText="1"/>
    </xf>
    <xf numFmtId="0" fontId="26" fillId="0" borderId="8" xfId="0" applyFont="1" applyBorder="1" applyAlignment="1">
      <alignment horizontal="center" vertical="center" wrapText="1"/>
    </xf>
    <xf numFmtId="0" fontId="32" fillId="0" borderId="8" xfId="0" applyFont="1" applyBorder="1" applyAlignment="1">
      <alignment vertical="center" wrapText="1"/>
    </xf>
    <xf numFmtId="0" fontId="29" fillId="0" borderId="8" xfId="0" applyFont="1" applyBorder="1" applyAlignment="1">
      <alignment vertical="center"/>
    </xf>
    <xf numFmtId="0" fontId="31" fillId="0" borderId="8" xfId="0" applyFont="1" applyBorder="1" applyAlignment="1">
      <alignment vertical="center" wrapText="1"/>
    </xf>
    <xf numFmtId="0" fontId="31" fillId="0" borderId="8" xfId="0" applyFont="1" applyBorder="1" applyAlignment="1">
      <alignment vertical="center"/>
    </xf>
    <xf numFmtId="0" fontId="29" fillId="0" borderId="8" xfId="0" applyFont="1" applyBorder="1" applyAlignment="1">
      <alignment horizontal="center" vertical="center" wrapText="1" shrinkToFit="1"/>
    </xf>
    <xf numFmtId="0" fontId="29" fillId="0" borderId="8" xfId="0" applyFont="1" applyBorder="1" applyAlignment="1">
      <alignment horizontal="left" vertical="center" wrapText="1" shrinkToFit="1"/>
    </xf>
    <xf numFmtId="0" fontId="29" fillId="0" borderId="8" xfId="0" applyFont="1" applyBorder="1" applyAlignment="1">
      <alignment horizontal="left" vertical="center"/>
    </xf>
    <xf numFmtId="0" fontId="31" fillId="0" borderId="8" xfId="0" applyFont="1" applyBorder="1" applyAlignment="1">
      <alignment horizontal="center" vertical="center"/>
    </xf>
    <xf numFmtId="0" fontId="32" fillId="0" borderId="8" xfId="0" applyFont="1" applyBorder="1" applyAlignment="1">
      <alignment horizontal="center" vertical="center" wrapText="1"/>
    </xf>
    <xf numFmtId="0" fontId="29" fillId="0" borderId="8" xfId="0" applyFont="1" applyBorder="1" applyAlignment="1">
      <alignment horizontal="left" vertical="center" wrapText="1"/>
    </xf>
    <xf numFmtId="0" fontId="31" fillId="0" borderId="8" xfId="0" applyFont="1" applyBorder="1" applyAlignment="1">
      <alignment horizontal="left" vertical="center"/>
    </xf>
    <xf numFmtId="0" fontId="25" fillId="0" borderId="8" xfId="0" applyFont="1" applyBorder="1" applyAlignment="1">
      <alignment horizontal="center" vertical="center" wrapText="1" shrinkToFit="1"/>
    </xf>
    <xf numFmtId="0" fontId="37" fillId="0" borderId="8" xfId="0" applyFont="1" applyBorder="1" applyAlignment="1">
      <alignment horizontal="center" vertical="center" wrapText="1"/>
    </xf>
    <xf numFmtId="0" fontId="25" fillId="0" borderId="8" xfId="0" applyFont="1" applyBorder="1" applyAlignment="1">
      <alignment horizontal="left" vertical="center" wrapText="1"/>
    </xf>
    <xf numFmtId="0" fontId="24" fillId="0" borderId="8" xfId="0" applyFont="1" applyBorder="1" applyAlignment="1">
      <alignment horizontal="left" vertical="center" wrapText="1"/>
    </xf>
    <xf numFmtId="0" fontId="25" fillId="0" borderId="8" xfId="0" applyFont="1" applyBorder="1" applyAlignment="1">
      <alignment vertical="center" wrapText="1"/>
    </xf>
    <xf numFmtId="2" fontId="31" fillId="0" borderId="8" xfId="0" applyNumberFormat="1" applyFont="1" applyBorder="1" applyAlignment="1">
      <alignment horizontal="center" vertical="center" wrapText="1"/>
    </xf>
    <xf numFmtId="0" fontId="25" fillId="0" borderId="8" xfId="5" applyFont="1" applyBorder="1" applyAlignment="1">
      <alignment horizontal="center" vertical="center" wrapText="1"/>
    </xf>
    <xf numFmtId="0" fontId="39" fillId="0" borderId="8" xfId="0" applyFont="1" applyBorder="1" applyAlignment="1">
      <alignment horizontal="center" vertical="center" wrapText="1"/>
    </xf>
    <xf numFmtId="0" fontId="29" fillId="0" borderId="8" xfId="0" applyFont="1" applyBorder="1" applyAlignment="1">
      <alignment horizontal="center" vertical="center"/>
    </xf>
    <xf numFmtId="0" fontId="25" fillId="0" borderId="8" xfId="6" applyFont="1" applyBorder="1" applyAlignment="1">
      <alignment horizontal="center" vertical="center" wrapText="1"/>
    </xf>
    <xf numFmtId="0" fontId="32" fillId="0" borderId="8" xfId="6" applyFont="1" applyBorder="1" applyAlignment="1">
      <alignment horizontal="center" vertical="center" wrapText="1"/>
    </xf>
    <xf numFmtId="0" fontId="24" fillId="0" borderId="8" xfId="6" applyFont="1" applyBorder="1" applyAlignment="1">
      <alignment horizontal="center" vertical="center" wrapText="1"/>
    </xf>
    <xf numFmtId="1" fontId="25" fillId="0" borderId="11" xfId="0" applyNumberFormat="1" applyFont="1" applyBorder="1" applyAlignment="1">
      <alignment horizontal="center" vertical="center"/>
    </xf>
    <xf numFmtId="0" fontId="25" fillId="0" borderId="11" xfId="0" applyFont="1" applyBorder="1" applyAlignment="1">
      <alignment horizontal="left" vertical="center" wrapText="1"/>
    </xf>
    <xf numFmtId="168" fontId="25" fillId="0" borderId="11" xfId="0" applyNumberFormat="1" applyFont="1" applyBorder="1" applyAlignment="1">
      <alignment horizontal="center" vertical="center" wrapText="1"/>
    </xf>
    <xf numFmtId="1" fontId="25" fillId="0" borderId="11" xfId="0" applyNumberFormat="1" applyFont="1" applyBorder="1" applyAlignment="1">
      <alignment horizontal="center" vertical="center" wrapText="1"/>
    </xf>
    <xf numFmtId="0" fontId="25" fillId="0" borderId="11" xfId="0" applyFont="1" applyBorder="1" applyAlignment="1">
      <alignment horizontal="center" vertical="center" wrapText="1"/>
    </xf>
    <xf numFmtId="0" fontId="34" fillId="0" borderId="8" xfId="0" applyFont="1" applyBorder="1" applyAlignment="1">
      <alignment horizontal="center" vertical="center" wrapText="1"/>
    </xf>
    <xf numFmtId="2" fontId="39" fillId="0" borderId="8" xfId="0" applyNumberFormat="1" applyFont="1" applyBorder="1" applyAlignment="1">
      <alignment horizontal="center" vertical="center" wrapText="1"/>
    </xf>
    <xf numFmtId="0" fontId="41" fillId="0" borderId="8" xfId="0" applyFont="1" applyBorder="1" applyAlignment="1">
      <alignment horizontal="center" vertical="center" wrapText="1"/>
    </xf>
    <xf numFmtId="0" fontId="31" fillId="0" borderId="8" xfId="0" applyFont="1" applyBorder="1" applyAlignment="1">
      <alignment horizontal="left" vertical="center" wrapText="1"/>
    </xf>
    <xf numFmtId="0" fontId="26" fillId="0" borderId="8" xfId="0" applyFont="1" applyBorder="1" applyAlignment="1">
      <alignment vertical="center" wrapText="1"/>
    </xf>
    <xf numFmtId="0" fontId="47" fillId="0" borderId="8" xfId="0" applyFont="1" applyBorder="1" applyAlignment="1">
      <alignment vertical="center" wrapText="1"/>
    </xf>
    <xf numFmtId="0" fontId="26" fillId="0" borderId="4" xfId="0" applyFont="1" applyBorder="1" applyAlignment="1">
      <alignment vertical="center" wrapText="1"/>
    </xf>
    <xf numFmtId="0" fontId="29" fillId="0" borderId="0" xfId="0" applyFont="1" applyAlignment="1">
      <alignment vertical="center" wrapText="1"/>
    </xf>
    <xf numFmtId="0" fontId="29" fillId="0" borderId="0" xfId="0" applyFont="1" applyAlignment="1">
      <alignment horizontal="center" vertical="center" wrapText="1"/>
    </xf>
    <xf numFmtId="0" fontId="31" fillId="0" borderId="0" xfId="0" applyFont="1" applyAlignment="1">
      <alignment vertical="center" wrapText="1"/>
    </xf>
    <xf numFmtId="0" fontId="26" fillId="0" borderId="0" xfId="0" applyFont="1" applyAlignment="1">
      <alignment horizontal="center" vertical="center" wrapText="1"/>
    </xf>
    <xf numFmtId="0" fontId="26" fillId="0" borderId="5" xfId="0" applyFont="1" applyBorder="1" applyAlignment="1">
      <alignment vertical="center" wrapText="1"/>
    </xf>
    <xf numFmtId="0" fontId="26" fillId="0" borderId="6" xfId="0" applyFont="1" applyBorder="1" applyAlignment="1">
      <alignment vertical="center" wrapText="1"/>
    </xf>
    <xf numFmtId="0" fontId="26" fillId="0" borderId="6" xfId="0" applyFont="1" applyBorder="1" applyAlignment="1">
      <alignment horizontal="center" vertical="center" wrapText="1"/>
    </xf>
    <xf numFmtId="0" fontId="47" fillId="0" borderId="0" xfId="0" applyFont="1" applyAlignment="1">
      <alignment vertical="center" wrapText="1"/>
    </xf>
    <xf numFmtId="1" fontId="25" fillId="2" borderId="11" xfId="0" applyNumberFormat="1" applyFont="1" applyFill="1" applyBorder="1" applyAlignment="1">
      <alignment horizontal="center" vertical="center"/>
    </xf>
    <xf numFmtId="164" fontId="25" fillId="2" borderId="8" xfId="1" applyFont="1" applyFill="1" applyBorder="1" applyAlignment="1">
      <alignment horizontal="center" vertical="center" wrapText="1"/>
    </xf>
    <xf numFmtId="1" fontId="25" fillId="2" borderId="8" xfId="0" applyNumberFormat="1" applyFont="1" applyFill="1" applyBorder="1" applyAlignment="1">
      <alignment horizontal="center" vertical="center"/>
    </xf>
    <xf numFmtId="0" fontId="47" fillId="2" borderId="0" xfId="0" applyFont="1" applyFill="1" applyAlignment="1">
      <alignment vertical="center" wrapText="1"/>
    </xf>
    <xf numFmtId="0" fontId="29" fillId="0" borderId="35" xfId="0" applyFont="1" applyBorder="1" applyAlignment="1">
      <alignment horizontal="left" vertical="center" wrapText="1" shrinkToFit="1"/>
    </xf>
    <xf numFmtId="164" fontId="29" fillId="0" borderId="13" xfId="1" applyFont="1" applyFill="1" applyBorder="1" applyAlignment="1">
      <alignment vertical="center" wrapText="1"/>
    </xf>
    <xf numFmtId="0" fontId="26" fillId="2" borderId="0" xfId="0" applyFont="1" applyFill="1" applyAlignment="1">
      <alignment vertical="center"/>
    </xf>
    <xf numFmtId="0" fontId="26" fillId="2" borderId="3" xfId="0" applyFont="1" applyFill="1" applyBorder="1" applyAlignment="1">
      <alignment vertical="center"/>
    </xf>
    <xf numFmtId="0" fontId="26" fillId="2" borderId="6" xfId="0" applyFont="1" applyFill="1" applyBorder="1" applyAlignment="1">
      <alignment vertical="center"/>
    </xf>
    <xf numFmtId="167" fontId="29" fillId="2" borderId="19" xfId="1" applyNumberFormat="1" applyFont="1" applyFill="1" applyBorder="1" applyAlignment="1">
      <alignmen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xf>
    <xf numFmtId="0" fontId="30" fillId="2" borderId="8" xfId="0" applyFont="1" applyFill="1" applyBorder="1" applyAlignment="1">
      <alignment horizontal="center" vertical="center"/>
    </xf>
    <xf numFmtId="0" fontId="25" fillId="2" borderId="8" xfId="0" applyFont="1" applyFill="1" applyBorder="1" applyAlignment="1">
      <alignment horizontal="center" vertical="center"/>
    </xf>
    <xf numFmtId="0" fontId="31" fillId="2" borderId="8" xfId="0" applyFont="1" applyFill="1" applyBorder="1" applyAlignment="1">
      <alignment vertical="center"/>
    </xf>
    <xf numFmtId="0" fontId="29" fillId="2" borderId="8" xfId="0" applyFont="1" applyFill="1" applyBorder="1" applyAlignment="1">
      <alignment vertical="center"/>
    </xf>
    <xf numFmtId="0" fontId="29" fillId="2" borderId="8" xfId="0" applyFont="1" applyFill="1" applyBorder="1" applyAlignment="1">
      <alignment horizontal="center" vertical="center" wrapText="1" shrinkToFit="1"/>
    </xf>
    <xf numFmtId="0" fontId="31" fillId="2" borderId="8" xfId="0" applyFont="1" applyFill="1" applyBorder="1" applyAlignment="1">
      <alignment horizontal="center" vertical="center"/>
    </xf>
    <xf numFmtId="0" fontId="29" fillId="2" borderId="8" xfId="0" applyFont="1" applyFill="1" applyBorder="1" applyAlignment="1">
      <alignment horizontal="center" vertical="center"/>
    </xf>
    <xf numFmtId="0" fontId="25" fillId="2" borderId="11" xfId="0" applyFont="1" applyFill="1" applyBorder="1" applyAlignment="1">
      <alignment horizontal="left" vertical="center" wrapText="1"/>
    </xf>
    <xf numFmtId="168" fontId="25" fillId="2" borderId="11" xfId="0" applyNumberFormat="1" applyFont="1" applyFill="1" applyBorder="1" applyAlignment="1">
      <alignment horizontal="center" vertical="center" wrapText="1"/>
    </xf>
    <xf numFmtId="1" fontId="25" fillId="2" borderId="11" xfId="0" applyNumberFormat="1"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9" fillId="2" borderId="8" xfId="0" applyFont="1" applyFill="1" applyBorder="1" applyAlignment="1">
      <alignment horizontal="left" vertical="center"/>
    </xf>
    <xf numFmtId="0" fontId="29" fillId="2" borderId="8" xfId="0" applyFont="1" applyFill="1" applyBorder="1" applyAlignment="1">
      <alignment horizontal="left" vertical="center" wrapText="1" shrinkToFit="1"/>
    </xf>
    <xf numFmtId="0" fontId="31" fillId="2" borderId="8" xfId="0" applyFont="1" applyFill="1" applyBorder="1" applyAlignment="1">
      <alignment horizontal="left" vertical="center"/>
    </xf>
    <xf numFmtId="0" fontId="25" fillId="2" borderId="8" xfId="5" applyFont="1" applyFill="1" applyBorder="1" applyAlignment="1">
      <alignment horizontal="center" vertical="center" wrapText="1"/>
    </xf>
    <xf numFmtId="0" fontId="26" fillId="2" borderId="6" xfId="0" applyFont="1" applyFill="1" applyBorder="1" applyAlignment="1">
      <alignment vertical="center" wrapText="1"/>
    </xf>
    <xf numFmtId="0" fontId="24" fillId="2" borderId="0" xfId="0" applyFont="1" applyFill="1" applyAlignment="1">
      <alignment vertical="center" wrapText="1" shrinkToFit="1"/>
    </xf>
    <xf numFmtId="0" fontId="27" fillId="2" borderId="3" xfId="0" applyFont="1" applyFill="1" applyBorder="1" applyAlignment="1">
      <alignment horizontal="left" vertical="center" wrapText="1"/>
    </xf>
    <xf numFmtId="0" fontId="28" fillId="2" borderId="0" xfId="0" applyFont="1" applyFill="1" applyAlignment="1">
      <alignment vertical="center" wrapText="1"/>
    </xf>
    <xf numFmtId="0" fontId="28" fillId="2" borderId="0" xfId="0" applyFont="1" applyFill="1" applyAlignment="1">
      <alignment vertical="center"/>
    </xf>
    <xf numFmtId="0" fontId="28" fillId="2" borderId="6" xfId="0" applyFont="1" applyFill="1" applyBorder="1" applyAlignment="1">
      <alignment vertical="center" wrapText="1"/>
    </xf>
    <xf numFmtId="0" fontId="29" fillId="2" borderId="7" xfId="0" applyFont="1" applyFill="1" applyBorder="1" applyAlignment="1">
      <alignment horizontal="center" vertical="center" wrapText="1" shrinkToFit="1"/>
    </xf>
    <xf numFmtId="0" fontId="29" fillId="2" borderId="8" xfId="0" applyFont="1" applyFill="1" applyBorder="1" applyAlignment="1">
      <alignment vertical="center" wrapText="1" shrinkToFit="1"/>
    </xf>
    <xf numFmtId="0" fontId="24" fillId="2" borderId="8" xfId="0" applyFont="1" applyFill="1" applyBorder="1" applyAlignment="1">
      <alignment horizontal="left" vertical="center" wrapText="1" shrinkToFit="1"/>
    </xf>
    <xf numFmtId="0" fontId="24" fillId="2" borderId="8" xfId="0" applyFont="1" applyFill="1" applyBorder="1" applyAlignment="1">
      <alignment horizontal="justify" vertical="center" wrapText="1" shrinkToFit="1"/>
    </xf>
    <xf numFmtId="0" fontId="25" fillId="2" borderId="8" xfId="0" applyFont="1" applyFill="1" applyBorder="1" applyAlignment="1">
      <alignment horizontal="justify" vertical="center" wrapText="1" shrinkToFit="1"/>
    </xf>
    <xf numFmtId="0" fontId="29" fillId="2" borderId="8" xfId="0" applyFont="1" applyFill="1" applyBorder="1" applyAlignment="1">
      <alignment horizontal="justify" vertical="center" wrapText="1" shrinkToFit="1"/>
    </xf>
    <xf numFmtId="0" fontId="25" fillId="2" borderId="8" xfId="0" applyFont="1" applyFill="1" applyBorder="1" applyAlignment="1">
      <alignment horizontal="justify" vertical="center" wrapText="1"/>
    </xf>
    <xf numFmtId="0" fontId="24" fillId="2" borderId="8" xfId="0" applyFont="1" applyFill="1" applyBorder="1" applyAlignment="1">
      <alignment horizontal="justify" vertical="center" wrapText="1"/>
    </xf>
    <xf numFmtId="0" fontId="24" fillId="2" borderId="8" xfId="0" applyFont="1" applyFill="1" applyBorder="1" applyAlignment="1">
      <alignment vertical="center" wrapText="1" shrinkToFit="1"/>
    </xf>
    <xf numFmtId="0" fontId="24" fillId="2" borderId="8" xfId="0" applyFont="1" applyFill="1" applyBorder="1" applyAlignment="1">
      <alignment horizontal="justify" vertical="center"/>
    </xf>
    <xf numFmtId="0" fontId="29" fillId="2" borderId="8" xfId="0" applyFont="1" applyFill="1" applyBorder="1" applyAlignment="1">
      <alignment vertical="center" wrapText="1"/>
    </xf>
    <xf numFmtId="1" fontId="25" fillId="2" borderId="8" xfId="0" applyNumberFormat="1" applyFont="1" applyFill="1" applyBorder="1" applyAlignment="1">
      <alignment horizontal="left" vertical="center" wrapText="1"/>
    </xf>
    <xf numFmtId="0" fontId="25" fillId="2" borderId="8" xfId="2" applyNumberFormat="1" applyFont="1" applyFill="1" applyBorder="1" applyAlignment="1">
      <alignment horizontal="justify" vertical="center" wrapText="1" shrinkToFit="1"/>
    </xf>
    <xf numFmtId="0" fontId="25" fillId="2" borderId="8" xfId="0" applyFont="1" applyFill="1" applyBorder="1" applyAlignment="1">
      <alignment horizontal="left" vertical="center" wrapText="1" shrinkToFit="1"/>
    </xf>
    <xf numFmtId="0" fontId="34" fillId="2" borderId="8" xfId="0" applyFont="1" applyFill="1" applyBorder="1" applyAlignment="1">
      <alignment horizontal="justify" vertical="center" wrapText="1"/>
    </xf>
    <xf numFmtId="0" fontId="25" fillId="2" borderId="8" xfId="5" applyFont="1" applyFill="1" applyBorder="1" applyAlignment="1">
      <alignment vertical="center" wrapText="1"/>
    </xf>
    <xf numFmtId="0" fontId="25" fillId="2" borderId="8" xfId="0" applyFont="1" applyFill="1" applyBorder="1" applyAlignment="1">
      <alignment horizontal="left" vertical="center" wrapText="1"/>
    </xf>
    <xf numFmtId="0" fontId="24" fillId="2" borderId="8" xfId="0" applyFont="1" applyFill="1" applyBorder="1" applyAlignment="1">
      <alignment horizontal="left" vertical="center" wrapText="1"/>
    </xf>
    <xf numFmtId="2" fontId="24" fillId="2" borderId="8" xfId="0" applyNumberFormat="1" applyFont="1" applyFill="1" applyBorder="1" applyAlignment="1">
      <alignment horizontal="left" vertical="center" wrapText="1"/>
    </xf>
    <xf numFmtId="0" fontId="25" fillId="2" borderId="8" xfId="0" applyFont="1" applyFill="1" applyBorder="1" applyAlignment="1">
      <alignment horizontal="left" vertical="top" wrapText="1"/>
    </xf>
    <xf numFmtId="0" fontId="25" fillId="2" borderId="8" xfId="0" applyFont="1" applyFill="1" applyBorder="1" applyAlignment="1">
      <alignment vertical="center" wrapText="1"/>
    </xf>
    <xf numFmtId="0" fontId="32" fillId="2" borderId="8" xfId="0" applyFont="1" applyFill="1" applyBorder="1" applyAlignment="1">
      <alignment vertical="center" wrapText="1"/>
    </xf>
    <xf numFmtId="0" fontId="27" fillId="2" borderId="8" xfId="0" applyFont="1" applyFill="1" applyBorder="1" applyAlignment="1">
      <alignment vertical="center" wrapText="1"/>
    </xf>
    <xf numFmtId="0" fontId="39" fillId="2" borderId="8" xfId="6" applyFont="1" applyFill="1" applyBorder="1" applyAlignment="1">
      <alignment horizontal="left" vertical="center" wrapText="1"/>
    </xf>
    <xf numFmtId="0" fontId="32" fillId="2" borderId="8" xfId="0" applyFont="1" applyFill="1" applyBorder="1" applyAlignment="1">
      <alignment horizontal="left" vertical="center" wrapText="1"/>
    </xf>
    <xf numFmtId="0" fontId="24" fillId="2" borderId="8" xfId="0" applyFont="1" applyFill="1" applyBorder="1" applyAlignment="1" applyProtection="1">
      <alignment horizontal="left" vertical="center" wrapText="1"/>
      <protection locked="0"/>
    </xf>
    <xf numFmtId="0" fontId="42" fillId="2" borderId="8" xfId="0" applyFont="1" applyFill="1" applyBorder="1" applyAlignment="1">
      <alignment horizontal="justify" vertical="center" wrapText="1"/>
    </xf>
    <xf numFmtId="0" fontId="24" fillId="2" borderId="8" xfId="8" applyFont="1" applyFill="1" applyBorder="1" applyAlignment="1">
      <alignment horizontal="left" vertical="center" wrapText="1"/>
    </xf>
    <xf numFmtId="0" fontId="34" fillId="2" borderId="8" xfId="8" applyFont="1" applyFill="1" applyBorder="1" applyAlignment="1">
      <alignment horizontal="left" vertical="center" wrapText="1"/>
    </xf>
    <xf numFmtId="0" fontId="25" fillId="2" borderId="8" xfId="6" applyFont="1" applyFill="1" applyBorder="1" applyAlignment="1">
      <alignment horizontal="left" vertical="center" wrapText="1"/>
    </xf>
    <xf numFmtId="0" fontId="46" fillId="2" borderId="8" xfId="0" applyFont="1" applyFill="1" applyBorder="1" applyAlignment="1">
      <alignment vertical="center" wrapText="1"/>
    </xf>
    <xf numFmtId="0" fontId="34" fillId="2" borderId="8" xfId="5" applyFont="1" applyFill="1" applyBorder="1" applyAlignment="1">
      <alignment vertical="center" wrapText="1"/>
    </xf>
    <xf numFmtId="0" fontId="24" fillId="2" borderId="8" xfId="5" applyFont="1" applyFill="1" applyBorder="1" applyAlignment="1">
      <alignment vertical="center" wrapText="1"/>
    </xf>
    <xf numFmtId="0" fontId="25" fillId="2" borderId="8" xfId="3" applyNumberFormat="1" applyFont="1" applyFill="1" applyBorder="1" applyAlignment="1" applyProtection="1">
      <alignment horizontal="justify" vertical="center" wrapText="1"/>
    </xf>
    <xf numFmtId="0" fontId="25" fillId="2" borderId="8" xfId="10" applyNumberFormat="1" applyFont="1" applyFill="1" applyBorder="1" applyAlignment="1" applyProtection="1">
      <alignment horizontal="justify" vertical="center" wrapText="1"/>
    </xf>
    <xf numFmtId="0" fontId="24" fillId="2" borderId="8" xfId="6" applyFont="1" applyFill="1" applyBorder="1" applyAlignment="1">
      <alignment horizontal="justify" vertical="center" wrapText="1"/>
    </xf>
    <xf numFmtId="0" fontId="24" fillId="2" borderId="8" xfId="12" applyFont="1" applyFill="1" applyBorder="1" applyAlignment="1">
      <alignment horizontal="left" vertical="center" wrapText="1"/>
    </xf>
    <xf numFmtId="0" fontId="25" fillId="2" borderId="8" xfId="12" applyFont="1" applyFill="1" applyBorder="1" applyAlignment="1">
      <alignment horizontal="left" vertical="center" wrapText="1"/>
    </xf>
    <xf numFmtId="0" fontId="25" fillId="2" borderId="8" xfId="12" applyFont="1" applyFill="1" applyBorder="1" applyAlignment="1">
      <alignment horizontal="left" vertical="center" wrapText="1" shrinkToFit="1"/>
    </xf>
    <xf numFmtId="0" fontId="24" fillId="2" borderId="8" xfId="13" applyFont="1" applyFill="1" applyBorder="1" applyAlignment="1">
      <alignment horizontal="left" vertical="center" wrapText="1"/>
    </xf>
    <xf numFmtId="0" fontId="25" fillId="2" borderId="8" xfId="9" applyFont="1" applyFill="1" applyBorder="1" applyAlignment="1">
      <alignment horizontal="left" vertical="center" wrapText="1"/>
    </xf>
    <xf numFmtId="0" fontId="34" fillId="2" borderId="8" xfId="0" applyFont="1" applyFill="1" applyBorder="1" applyAlignment="1">
      <alignment vertical="center" wrapText="1"/>
    </xf>
    <xf numFmtId="0" fontId="34" fillId="2" borderId="8" xfId="0" applyFont="1" applyFill="1" applyBorder="1" applyAlignment="1">
      <alignment horizontal="left" vertical="center" wrapText="1"/>
    </xf>
    <xf numFmtId="0" fontId="29" fillId="2" borderId="0" xfId="0" applyFont="1" applyFill="1" applyAlignment="1">
      <alignment vertical="center"/>
    </xf>
    <xf numFmtId="0" fontId="26" fillId="2" borderId="0" xfId="0" applyFont="1" applyFill="1" applyAlignment="1">
      <alignment vertical="center" wrapText="1"/>
    </xf>
    <xf numFmtId="164" fontId="29" fillId="0" borderId="18" xfId="1" applyFont="1" applyFill="1" applyBorder="1" applyAlignment="1">
      <alignment horizontal="left" vertical="center" wrapText="1"/>
    </xf>
    <xf numFmtId="164" fontId="29" fillId="0" borderId="19" xfId="1" applyFont="1" applyFill="1" applyBorder="1" applyAlignment="1">
      <alignment horizontal="left" vertical="center" wrapText="1"/>
    </xf>
    <xf numFmtId="0" fontId="39" fillId="0" borderId="8" xfId="0" applyFont="1" applyBorder="1" applyAlignment="1">
      <alignment horizontal="center" vertical="center" wrapText="1"/>
    </xf>
    <xf numFmtId="0" fontId="25" fillId="0" borderId="8" xfId="0" applyFont="1" applyBorder="1" applyAlignment="1">
      <alignment horizontal="center" vertical="center" wrapText="1"/>
    </xf>
    <xf numFmtId="166" fontId="25" fillId="0" borderId="8" xfId="0" applyNumberFormat="1" applyFont="1" applyBorder="1" applyAlignment="1">
      <alignment horizontal="center" vertical="center" wrapText="1"/>
    </xf>
    <xf numFmtId="1" fontId="25" fillId="2" borderId="8" xfId="0" applyNumberFormat="1" applyFont="1" applyFill="1" applyBorder="1" applyAlignment="1">
      <alignment horizontal="center" vertical="center"/>
    </xf>
    <xf numFmtId="0" fontId="0" fillId="2" borderId="27" xfId="0" applyFill="1" applyBorder="1" applyAlignment="1">
      <alignment horizontal="left" vertical="center" wrapText="1"/>
    </xf>
    <xf numFmtId="0" fontId="0" fillId="2" borderId="28" xfId="0" applyFill="1" applyBorder="1" applyAlignment="1">
      <alignment horizontal="left" vertical="center" wrapText="1"/>
    </xf>
    <xf numFmtId="0" fontId="0" fillId="2" borderId="29" xfId="0" applyFill="1" applyBorder="1" applyAlignment="1">
      <alignment horizontal="left" vertical="center" wrapText="1"/>
    </xf>
    <xf numFmtId="0" fontId="2" fillId="10" borderId="19" xfId="0" applyFont="1" applyFill="1" applyBorder="1" applyAlignment="1">
      <alignment horizontal="left"/>
    </xf>
    <xf numFmtId="0" fontId="2" fillId="10" borderId="20" xfId="0" applyFont="1" applyFill="1" applyBorder="1" applyAlignment="1">
      <alignment horizontal="left"/>
    </xf>
    <xf numFmtId="0" fontId="2" fillId="10" borderId="19" xfId="0" applyFont="1" applyFill="1" applyBorder="1" applyAlignment="1">
      <alignment horizontal="left" wrapText="1"/>
    </xf>
    <xf numFmtId="0" fontId="2" fillId="10" borderId="20" xfId="0" applyFont="1" applyFill="1" applyBorder="1" applyAlignment="1">
      <alignment horizontal="left" wrapText="1"/>
    </xf>
    <xf numFmtId="0" fontId="2" fillId="10" borderId="22" xfId="0" applyFont="1" applyFill="1" applyBorder="1" applyAlignment="1">
      <alignment horizontal="left" wrapText="1"/>
    </xf>
    <xf numFmtId="0" fontId="2" fillId="10" borderId="23" xfId="0" applyFont="1" applyFill="1" applyBorder="1" applyAlignment="1">
      <alignment horizontal="left" wrapText="1"/>
    </xf>
    <xf numFmtId="0" fontId="2" fillId="10" borderId="24" xfId="0" applyFont="1" applyFill="1" applyBorder="1" applyAlignment="1">
      <alignment horizontal="left"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14" fillId="10" borderId="2"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13" xfId="0" applyFont="1" applyFill="1" applyBorder="1" applyAlignment="1">
      <alignment horizontal="center" vertical="center" wrapText="1"/>
    </xf>
    <xf numFmtId="0" fontId="18" fillId="0" borderId="1" xfId="0" applyFont="1" applyBorder="1" applyAlignment="1">
      <alignment horizontal="center" vertical="top" wrapText="1"/>
    </xf>
    <xf numFmtId="0" fontId="18" fillId="0" borderId="30" xfId="0" applyFont="1" applyBorder="1" applyAlignment="1">
      <alignment horizontal="center" vertical="top" wrapText="1"/>
    </xf>
    <xf numFmtId="0" fontId="18" fillId="0" borderId="31" xfId="0" applyFont="1" applyBorder="1" applyAlignment="1">
      <alignment horizontal="center" vertical="top" wrapText="1"/>
    </xf>
    <xf numFmtId="0" fontId="20" fillId="0" borderId="8" xfId="0" applyFont="1" applyBorder="1" applyAlignment="1">
      <alignment horizontal="justify" vertical="center" wrapText="1"/>
    </xf>
    <xf numFmtId="0" fontId="14" fillId="14" borderId="8" xfId="6" applyFont="1" applyFill="1" applyBorder="1" applyAlignment="1">
      <alignment horizontal="center" vertical="center"/>
    </xf>
    <xf numFmtId="0" fontId="2" fillId="0" borderId="8"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cellXfs>
  <cellStyles count="17">
    <cellStyle name="Comma" xfId="1" builtinId="3"/>
    <cellStyle name="Comma 12 3" xfId="7" xr:uid="{00000000-0005-0000-0000-000001000000}"/>
    <cellStyle name="Comma 2" xfId="4" xr:uid="{00000000-0005-0000-0000-000002000000}"/>
    <cellStyle name="Comma 3" xfId="16" xr:uid="{00000000-0005-0000-0000-000003000000}"/>
    <cellStyle name="Comma 6" xfId="3" xr:uid="{00000000-0005-0000-0000-000004000000}"/>
    <cellStyle name="Comma 6 2" xfId="10" xr:uid="{00000000-0005-0000-0000-000005000000}"/>
    <cellStyle name="Excel Built-in Normal 2" xfId="12" xr:uid="{00000000-0005-0000-0000-000006000000}"/>
    <cellStyle name="Normal" xfId="0" builtinId="0"/>
    <cellStyle name="Normal - Style1" xfId="6" xr:uid="{00000000-0005-0000-0000-000008000000}"/>
    <cellStyle name="Normal 10 3 2 2" xfId="11" xr:uid="{00000000-0005-0000-0000-000009000000}"/>
    <cellStyle name="Normal 2 2" xfId="13" xr:uid="{00000000-0005-0000-0000-00000A000000}"/>
    <cellStyle name="Normal 2 3" xfId="9" xr:uid="{00000000-0005-0000-0000-00000B000000}"/>
    <cellStyle name="Normal 3 3" xfId="5" xr:uid="{00000000-0005-0000-0000-00000C000000}"/>
    <cellStyle name="Normal 5" xfId="14" xr:uid="{00000000-0005-0000-0000-00000D000000}"/>
    <cellStyle name="Normal 5 2" xfId="8" xr:uid="{00000000-0005-0000-0000-00000E000000}"/>
    <cellStyle name="Normal_Estimate" xfId="15" xr:uid="{00000000-0005-0000-0000-00000F000000}"/>
    <cellStyle name="Per 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2.png"/><Relationship Id="rId13" Type="http://schemas.openxmlformats.org/officeDocument/2006/relationships/image" Target="../media/image37.png"/><Relationship Id="rId18" Type="http://schemas.openxmlformats.org/officeDocument/2006/relationships/image" Target="../media/image42.png"/><Relationship Id="rId3" Type="http://schemas.openxmlformats.org/officeDocument/2006/relationships/image" Target="../media/image27.emf"/><Relationship Id="rId21" Type="http://schemas.openxmlformats.org/officeDocument/2006/relationships/image" Target="../media/image45.png"/><Relationship Id="rId7" Type="http://schemas.openxmlformats.org/officeDocument/2006/relationships/image" Target="../media/image31.emf"/><Relationship Id="rId12" Type="http://schemas.openxmlformats.org/officeDocument/2006/relationships/image" Target="../media/image36.png"/><Relationship Id="rId17" Type="http://schemas.openxmlformats.org/officeDocument/2006/relationships/image" Target="../media/image41.jpeg"/><Relationship Id="rId2" Type="http://schemas.openxmlformats.org/officeDocument/2006/relationships/image" Target="../media/image26.emf"/><Relationship Id="rId16" Type="http://schemas.openxmlformats.org/officeDocument/2006/relationships/image" Target="../media/image40.png"/><Relationship Id="rId20" Type="http://schemas.openxmlformats.org/officeDocument/2006/relationships/image" Target="../media/image44.png"/><Relationship Id="rId1" Type="http://schemas.openxmlformats.org/officeDocument/2006/relationships/image" Target="../media/image25.emf"/><Relationship Id="rId6" Type="http://schemas.openxmlformats.org/officeDocument/2006/relationships/image" Target="../media/image30.png"/><Relationship Id="rId11" Type="http://schemas.openxmlformats.org/officeDocument/2006/relationships/image" Target="../media/image35.png"/><Relationship Id="rId5" Type="http://schemas.openxmlformats.org/officeDocument/2006/relationships/image" Target="../media/image29.emf"/><Relationship Id="rId15" Type="http://schemas.openxmlformats.org/officeDocument/2006/relationships/image" Target="../media/image39.png"/><Relationship Id="rId10" Type="http://schemas.openxmlformats.org/officeDocument/2006/relationships/image" Target="../media/image34.jpeg"/><Relationship Id="rId19" Type="http://schemas.openxmlformats.org/officeDocument/2006/relationships/image" Target="../media/image43.png"/><Relationship Id="rId4" Type="http://schemas.openxmlformats.org/officeDocument/2006/relationships/image" Target="../media/image28.emf"/><Relationship Id="rId9" Type="http://schemas.openxmlformats.org/officeDocument/2006/relationships/image" Target="../media/image33.png"/><Relationship Id="rId14" Type="http://schemas.openxmlformats.org/officeDocument/2006/relationships/image" Target="../media/image38.png"/><Relationship Id="rId22" Type="http://schemas.openxmlformats.org/officeDocument/2006/relationships/image" Target="../media/image46.jpeg"/></Relationships>
</file>

<file path=xl/drawings/drawing1.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492542" y="8037259"/>
          <a:ext cx="110744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9008" y="7661633"/>
          <a:ext cx="111823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85475" y="7294329"/>
          <a:ext cx="112195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82382" y="8408285"/>
          <a:ext cx="1107440" cy="183164"/>
        </a:xfrm>
        <a:prstGeom prst="rect">
          <a:avLst/>
        </a:prstGeom>
      </xdr:spPr>
    </xdr:pic>
    <xdr:clientData/>
  </xdr:twoCellAnchor>
  <xdr:twoCellAnchor editAs="oneCell">
    <xdr:from>
      <xdr:col>5</xdr:col>
      <xdr:colOff>1798320</xdr:colOff>
      <xdr:row>38</xdr:row>
      <xdr:rowOff>73660</xdr:rowOff>
    </xdr:from>
    <xdr:to>
      <xdr:col>5</xdr:col>
      <xdr:colOff>2463165</xdr:colOff>
      <xdr:row>38</xdr:row>
      <xdr:rowOff>477520</xdr:rowOff>
    </xdr:to>
    <xdr:pic>
      <xdr:nvPicPr>
        <xdr:cNvPr id="8" name="Picture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017770" y="14304010"/>
          <a:ext cx="5943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1821180</xdr:colOff>
      <xdr:row>37</xdr:row>
      <xdr:rowOff>121918</xdr:rowOff>
    </xdr:from>
    <xdr:to>
      <xdr:col>5</xdr:col>
      <xdr:colOff>2463165</xdr:colOff>
      <xdr:row>37</xdr:row>
      <xdr:rowOff>549486</xdr:rowOff>
    </xdr:to>
    <xdr:pic>
      <xdr:nvPicPr>
        <xdr:cNvPr id="10" name="Picture 9">
          <a:extLst>
            <a:ext uri="{FF2B5EF4-FFF2-40B4-BE49-F238E27FC236}">
              <a16:creationId xmlns:a16="http://schemas.microsoft.com/office/drawing/2014/main" id="{00000000-0008-0000-0200-00000A000000}"/>
            </a:ext>
          </a:extLst>
        </xdr:cNvPr>
        <xdr:cNvPicPr>
          <a:picLocks noChangeAspect="1"/>
        </xdr:cNvPicPr>
      </xdr:nvPicPr>
      <xdr:blipFill rotWithShape="1">
        <a:blip xmlns:r="http://schemas.openxmlformats.org/officeDocument/2006/relationships" r:embed="rId6" cstate="print"/>
        <a:srcRect l="29503" t="13038" r="52262" b="64224"/>
        <a:stretch/>
      </xdr:blipFill>
      <xdr:spPr>
        <a:xfrm>
          <a:off x="5040630" y="13780768"/>
          <a:ext cx="571500" cy="427568"/>
        </a:xfrm>
        <a:prstGeom prst="rect">
          <a:avLst/>
        </a:prstGeom>
      </xdr:spPr>
    </xdr:pic>
    <xdr:clientData/>
  </xdr:twoCellAnchor>
  <xdr:twoCellAnchor editAs="oneCell">
    <xdr:from>
      <xdr:col>5</xdr:col>
      <xdr:colOff>1927860</xdr:colOff>
      <xdr:row>48</xdr:row>
      <xdr:rowOff>7620</xdr:rowOff>
    </xdr:from>
    <xdr:to>
      <xdr:col>5</xdr:col>
      <xdr:colOff>2464495</xdr:colOff>
      <xdr:row>49</xdr:row>
      <xdr:rowOff>7620</xdr:rowOff>
    </xdr:to>
    <xdr:pic>
      <xdr:nvPicPr>
        <xdr:cNvPr id="11" name="Picture 10">
          <a:extLst>
            <a:ext uri="{FF2B5EF4-FFF2-40B4-BE49-F238E27FC236}">
              <a16:creationId xmlns:a16="http://schemas.microsoft.com/office/drawing/2014/main" id="{00000000-0008-0000-0200-00000B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137497" y="16095633"/>
          <a:ext cx="485775" cy="466150"/>
        </a:xfrm>
        <a:prstGeom prst="rect">
          <a:avLst/>
        </a:prstGeom>
      </xdr:spPr>
    </xdr:pic>
    <xdr:clientData/>
  </xdr:twoCellAnchor>
  <xdr:twoCellAnchor editAs="oneCell">
    <xdr:from>
      <xdr:col>5</xdr:col>
      <xdr:colOff>2141220</xdr:colOff>
      <xdr:row>49</xdr:row>
      <xdr:rowOff>495300</xdr:rowOff>
    </xdr:from>
    <xdr:to>
      <xdr:col>5</xdr:col>
      <xdr:colOff>2682875</xdr:colOff>
      <xdr:row>49</xdr:row>
      <xdr:rowOff>922020</xdr:rowOff>
    </xdr:to>
    <xdr:pic>
      <xdr:nvPicPr>
        <xdr:cNvPr id="12" name="Picture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593080" y="16855440"/>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3" name="Picture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73477" y="1658620"/>
          <a:ext cx="375920" cy="37592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4" name="Picture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633720" y="2372360"/>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462062" y="3226904"/>
          <a:ext cx="110744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458528" y="3607904"/>
          <a:ext cx="1127761" cy="20304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7" name="Picture 16" descr="https://www.somanyceramics.com/pub/media/catalog/product/cache/a95ad56dd2a79ef00be2f8cdc9ab0431/e/t/ethosgrey-tagtile.jpg">
          <a:extLst>
            <a:ext uri="{FF2B5EF4-FFF2-40B4-BE49-F238E27FC236}">
              <a16:creationId xmlns:a16="http://schemas.microsoft.com/office/drawing/2014/main" id="{00000000-0008-0000-0200-000011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75927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8" name="Picture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537050" y="2668656"/>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19" name="Picture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147479" y="2671437"/>
          <a:ext cx="61393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21" name="Picture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606686" y="8450716"/>
          <a:ext cx="118403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22" name="Picture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606686" y="8052162"/>
          <a:ext cx="117011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23" name="Picture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624271" y="7667030"/>
          <a:ext cx="118402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24" name="Picture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6618409" y="7284388"/>
          <a:ext cx="120001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25" name="Picture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610764" y="3207026"/>
          <a:ext cx="118403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26" name="Picture 25">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6632426" y="7666521"/>
          <a:ext cx="118634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27" name="Picture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594326" y="3589821"/>
          <a:ext cx="1186348" cy="22564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28" name="Picture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8425068" y="11092815"/>
          <a:ext cx="84355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29" name="Picture 28">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303645" y="11039476"/>
          <a:ext cx="98313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30" name="Picture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3676650" y="11039476"/>
          <a:ext cx="1036320" cy="10326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cstate="print"/>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8" cstate="print"/>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9" cstate="print"/>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0" cstate="print"/>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1" cstate="print"/>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2" cstate="print"/>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id="{00000000-0008-0000-0500-00000F000000}"/>
            </a:ext>
          </a:extLst>
        </xdr:cNvPr>
        <xdr:cNvPicPr>
          <a:picLocks noChangeAspect="1"/>
        </xdr:cNvPicPr>
      </xdr:nvPicPr>
      <xdr:blipFill>
        <a:blip xmlns:r="http://schemas.openxmlformats.org/officeDocument/2006/relationships" r:embed="rId13" cstate="print"/>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14" cstate="print"/>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5" cstate="print"/>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6" cstate="print"/>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17" cstate="print"/>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rotWithShape="1">
        <a:blip xmlns:r="http://schemas.openxmlformats.org/officeDocument/2006/relationships" r:embed="rId18" cstate="print"/>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19" cstate="print"/>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0" cstate="print"/>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21" cstate="print"/>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a:extLst>
            <a:ext uri="{FF2B5EF4-FFF2-40B4-BE49-F238E27FC236}">
              <a16:creationId xmlns:a16="http://schemas.microsoft.com/office/drawing/2014/main" id="{00000000-0008-0000-0500-000024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8"/>
  <sheetViews>
    <sheetView tabSelected="1" zoomScale="126" zoomScaleNormal="126" workbookViewId="0">
      <selection activeCell="Q12" sqref="Q12"/>
    </sheetView>
  </sheetViews>
  <sheetFormatPr baseColWidth="10" defaultColWidth="9.1640625" defaultRowHeight="14"/>
  <cols>
    <col min="1" max="1" width="8.1640625" style="199" customWidth="1"/>
    <col min="2" max="2" width="5.83203125" style="199" customWidth="1"/>
    <col min="3" max="3" width="7" style="257" customWidth="1"/>
    <col min="4" max="4" width="14.5" style="257" customWidth="1"/>
    <col min="5" max="5" width="57.1640625" style="339" customWidth="1"/>
    <col min="6" max="6" width="12.5" style="199" customWidth="1"/>
    <col min="7" max="7" width="12.83203125" style="268" customWidth="1"/>
    <col min="8" max="9" width="16.5" style="181" customWidth="1"/>
    <col min="10" max="12" width="16.5" style="181" hidden="1" customWidth="1"/>
    <col min="13" max="13" width="22.33203125" style="199" customWidth="1"/>
    <col min="14" max="16384" width="9.1640625" style="199"/>
  </cols>
  <sheetData>
    <row r="1" spans="1:13" ht="15" thickBot="1">
      <c r="A1" s="120"/>
      <c r="B1" s="120"/>
      <c r="C1" s="120"/>
      <c r="D1" s="120"/>
      <c r="E1" s="290"/>
    </row>
    <row r="2" spans="1:13" ht="17">
      <c r="A2" s="122"/>
      <c r="B2" s="123"/>
      <c r="C2" s="123"/>
      <c r="D2" s="123"/>
      <c r="E2" s="291" t="s">
        <v>1088</v>
      </c>
      <c r="F2" s="124"/>
      <c r="G2" s="269"/>
      <c r="H2" s="182"/>
      <c r="I2" s="183"/>
      <c r="J2" s="134"/>
      <c r="K2" s="134"/>
      <c r="L2" s="134"/>
    </row>
    <row r="3" spans="1:13" ht="17">
      <c r="A3" s="200"/>
      <c r="B3" s="120"/>
      <c r="C3" s="120"/>
      <c r="D3" s="120"/>
      <c r="E3" s="292" t="s">
        <v>0</v>
      </c>
      <c r="F3" s="121"/>
      <c r="H3" s="134"/>
      <c r="I3" s="184"/>
      <c r="J3" s="134"/>
      <c r="K3" s="134"/>
      <c r="L3" s="134"/>
    </row>
    <row r="4" spans="1:13" ht="34">
      <c r="A4" s="200"/>
      <c r="B4" s="120"/>
      <c r="C4" s="120"/>
      <c r="D4" s="120"/>
      <c r="E4" s="292" t="s">
        <v>1</v>
      </c>
      <c r="F4" s="121"/>
      <c r="H4" s="134"/>
      <c r="I4" s="184"/>
      <c r="J4" s="134"/>
      <c r="K4" s="134"/>
      <c r="L4" s="134"/>
    </row>
    <row r="5" spans="1:13" ht="34">
      <c r="A5" s="200"/>
      <c r="B5" s="120"/>
      <c r="C5" s="120"/>
      <c r="D5" s="120"/>
      <c r="E5" s="292" t="s">
        <v>2</v>
      </c>
      <c r="F5" s="121"/>
      <c r="H5" s="134"/>
      <c r="I5" s="184"/>
      <c r="J5" s="134"/>
      <c r="K5" s="134"/>
      <c r="L5" s="134"/>
    </row>
    <row r="6" spans="1:13" ht="17">
      <c r="A6" s="200"/>
      <c r="B6" s="120"/>
      <c r="C6" s="120"/>
      <c r="D6" s="120"/>
      <c r="E6" s="292" t="s">
        <v>3</v>
      </c>
      <c r="F6" s="121"/>
      <c r="H6" s="134"/>
      <c r="I6" s="184"/>
      <c r="J6" s="134"/>
      <c r="K6" s="134"/>
      <c r="L6" s="134"/>
    </row>
    <row r="7" spans="1:13" ht="34">
      <c r="A7" s="200"/>
      <c r="B7" s="120"/>
      <c r="C7" s="120"/>
      <c r="D7" s="120"/>
      <c r="E7" s="292" t="s">
        <v>4</v>
      </c>
      <c r="F7" s="121"/>
      <c r="H7" s="134"/>
      <c r="I7" s="184"/>
      <c r="J7" s="134"/>
      <c r="K7" s="134"/>
      <c r="L7" s="134"/>
    </row>
    <row r="8" spans="1:13" ht="17">
      <c r="A8" s="200"/>
      <c r="B8" s="120"/>
      <c r="C8" s="120"/>
      <c r="D8" s="120"/>
      <c r="E8" s="292" t="s">
        <v>5</v>
      </c>
      <c r="F8" s="121"/>
      <c r="H8" s="134"/>
      <c r="I8" s="184"/>
      <c r="J8" s="134"/>
      <c r="K8" s="134"/>
      <c r="L8" s="134"/>
    </row>
    <row r="9" spans="1:13" ht="16">
      <c r="A9" s="200"/>
      <c r="B9" s="120"/>
      <c r="C9" s="120"/>
      <c r="D9" s="120"/>
      <c r="E9" s="293" t="s">
        <v>1089</v>
      </c>
      <c r="F9" s="121"/>
      <c r="H9" s="134"/>
      <c r="I9" s="184"/>
      <c r="J9" s="134"/>
      <c r="K9" s="134"/>
      <c r="L9" s="134"/>
    </row>
    <row r="10" spans="1:13" ht="18" thickBot="1">
      <c r="A10" s="201"/>
      <c r="B10" s="202"/>
      <c r="C10" s="202"/>
      <c r="D10" s="202"/>
      <c r="E10" s="294" t="s">
        <v>6</v>
      </c>
      <c r="F10" s="203"/>
      <c r="G10" s="270"/>
      <c r="H10" s="185"/>
      <c r="I10" s="186"/>
      <c r="J10" s="134"/>
      <c r="K10" s="134"/>
      <c r="L10" s="134"/>
    </row>
    <row r="11" spans="1:13" ht="15.75" customHeight="1" thickBot="1">
      <c r="A11" s="340" t="s">
        <v>1277</v>
      </c>
      <c r="B11" s="341"/>
      <c r="C11" s="341"/>
      <c r="D11" s="341"/>
      <c r="E11" s="341"/>
      <c r="F11" s="177" t="s">
        <v>1276</v>
      </c>
      <c r="G11" s="271">
        <v>571</v>
      </c>
      <c r="H11" s="178" t="s">
        <v>1278</v>
      </c>
      <c r="I11" s="179"/>
      <c r="J11" s="267"/>
      <c r="K11" s="267"/>
      <c r="L11" s="267"/>
    </row>
    <row r="12" spans="1:13" ht="48" customHeight="1">
      <c r="A12" s="204" t="s">
        <v>517</v>
      </c>
      <c r="B12" s="204"/>
      <c r="C12" s="204" t="s">
        <v>518</v>
      </c>
      <c r="D12" s="204" t="s">
        <v>7</v>
      </c>
      <c r="E12" s="295" t="s">
        <v>8</v>
      </c>
      <c r="F12" s="205" t="s">
        <v>10</v>
      </c>
      <c r="G12" s="272" t="s">
        <v>9</v>
      </c>
      <c r="H12" s="187" t="s">
        <v>1275</v>
      </c>
      <c r="I12" s="187" t="s">
        <v>1145</v>
      </c>
      <c r="J12" s="188" t="s">
        <v>1280</v>
      </c>
      <c r="K12" s="188" t="s">
        <v>1275</v>
      </c>
      <c r="L12" s="188" t="s">
        <v>1145</v>
      </c>
    </row>
    <row r="13" spans="1:13" ht="17">
      <c r="A13" s="206" t="s">
        <v>11</v>
      </c>
      <c r="B13" s="206"/>
      <c r="C13" s="206"/>
      <c r="D13" s="206"/>
      <c r="E13" s="296" t="s">
        <v>12</v>
      </c>
      <c r="F13" s="207"/>
      <c r="G13" s="273"/>
      <c r="H13" s="208"/>
      <c r="I13" s="188"/>
      <c r="J13" s="188"/>
      <c r="K13" s="188"/>
      <c r="L13" s="188"/>
    </row>
    <row r="14" spans="1:13" ht="17">
      <c r="A14" s="209"/>
      <c r="B14" s="206" t="s">
        <v>13</v>
      </c>
      <c r="C14" s="206"/>
      <c r="D14" s="206"/>
      <c r="E14" s="296" t="s">
        <v>14</v>
      </c>
      <c r="F14" s="207"/>
      <c r="G14" s="274"/>
      <c r="H14" s="210"/>
      <c r="I14" s="189"/>
      <c r="J14" s="189"/>
      <c r="K14" s="189"/>
      <c r="L14" s="189"/>
    </row>
    <row r="15" spans="1:13" ht="60" customHeight="1">
      <c r="A15" s="211"/>
      <c r="B15" s="211"/>
      <c r="C15" s="212" t="s">
        <v>15</v>
      </c>
      <c r="D15" s="211" t="s">
        <v>16</v>
      </c>
      <c r="E15" s="297" t="s">
        <v>17</v>
      </c>
      <c r="F15" s="154"/>
      <c r="G15" s="275"/>
      <c r="H15" s="213"/>
      <c r="I15" s="127"/>
      <c r="J15" s="127"/>
      <c r="K15" s="127"/>
      <c r="L15" s="127"/>
      <c r="M15" s="261"/>
    </row>
    <row r="16" spans="1:13" ht="42" customHeight="1">
      <c r="A16" s="211"/>
      <c r="B16" s="211"/>
      <c r="C16" s="211" t="s">
        <v>18</v>
      </c>
      <c r="D16" s="211"/>
      <c r="E16" s="298" t="s">
        <v>19</v>
      </c>
      <c r="F16" s="154" t="s">
        <v>20</v>
      </c>
      <c r="G16" s="264">
        <v>500</v>
      </c>
      <c r="H16" s="214">
        <v>30</v>
      </c>
      <c r="I16" s="127">
        <f>H16*$G16</f>
        <v>15000</v>
      </c>
      <c r="J16" s="127"/>
      <c r="K16" s="127"/>
      <c r="L16" s="127"/>
      <c r="M16" s="261"/>
    </row>
    <row r="17" spans="1:13">
      <c r="A17" s="211"/>
      <c r="B17" s="211"/>
      <c r="C17" s="211" t="s">
        <v>21</v>
      </c>
      <c r="D17" s="211"/>
      <c r="E17" s="298" t="s">
        <v>22</v>
      </c>
      <c r="F17" s="154" t="s">
        <v>20</v>
      </c>
      <c r="G17" s="264">
        <v>350</v>
      </c>
      <c r="H17" s="214">
        <v>35</v>
      </c>
      <c r="I17" s="127">
        <f t="shared" ref="I17:I24" si="0">H17*$G17</f>
        <v>12250</v>
      </c>
      <c r="J17" s="127"/>
      <c r="K17" s="127"/>
      <c r="L17" s="127"/>
      <c r="M17" s="261"/>
    </row>
    <row r="18" spans="1:13">
      <c r="A18" s="211"/>
      <c r="B18" s="211"/>
      <c r="C18" s="211" t="s">
        <v>23</v>
      </c>
      <c r="D18" s="211"/>
      <c r="E18" s="298" t="s">
        <v>24</v>
      </c>
      <c r="F18" s="154" t="s">
        <v>20</v>
      </c>
      <c r="G18" s="264">
        <v>0</v>
      </c>
      <c r="H18" s="214"/>
      <c r="I18" s="127">
        <f t="shared" si="0"/>
        <v>0</v>
      </c>
      <c r="J18" s="127"/>
      <c r="K18" s="127"/>
      <c r="L18" s="127"/>
    </row>
    <row r="19" spans="1:13">
      <c r="A19" s="211"/>
      <c r="B19" s="211"/>
      <c r="C19" s="211" t="s">
        <v>25</v>
      </c>
      <c r="D19" s="211"/>
      <c r="E19" s="298" t="s">
        <v>26</v>
      </c>
      <c r="F19" s="154" t="s">
        <v>20</v>
      </c>
      <c r="G19" s="264">
        <v>0</v>
      </c>
      <c r="H19" s="214"/>
      <c r="I19" s="127">
        <f t="shared" si="0"/>
        <v>0</v>
      </c>
      <c r="J19" s="127"/>
      <c r="K19" s="127"/>
      <c r="L19" s="127"/>
      <c r="M19" s="261"/>
    </row>
    <row r="20" spans="1:13">
      <c r="A20" s="211">
        <v>45</v>
      </c>
      <c r="B20" s="211"/>
      <c r="C20" s="211" t="s">
        <v>27</v>
      </c>
      <c r="D20" s="211"/>
      <c r="E20" s="298" t="s">
        <v>28</v>
      </c>
      <c r="F20" s="154" t="s">
        <v>20</v>
      </c>
      <c r="G20" s="264">
        <v>0</v>
      </c>
      <c r="H20" s="214"/>
      <c r="I20" s="127">
        <f t="shared" si="0"/>
        <v>0</v>
      </c>
      <c r="J20" s="127"/>
      <c r="K20" s="127"/>
      <c r="L20" s="127"/>
      <c r="M20" s="261"/>
    </row>
    <row r="21" spans="1:13">
      <c r="A21" s="211"/>
      <c r="B21" s="211"/>
      <c r="C21" s="211" t="s">
        <v>29</v>
      </c>
      <c r="D21" s="211"/>
      <c r="E21" s="298" t="s">
        <v>30</v>
      </c>
      <c r="F21" s="154" t="s">
        <v>20</v>
      </c>
      <c r="G21" s="264">
        <v>0</v>
      </c>
      <c r="H21" s="214"/>
      <c r="I21" s="127">
        <f t="shared" si="0"/>
        <v>0</v>
      </c>
      <c r="J21" s="127"/>
      <c r="K21" s="127"/>
      <c r="L21" s="127"/>
    </row>
    <row r="22" spans="1:13" ht="28">
      <c r="A22" s="211"/>
      <c r="B22" s="211"/>
      <c r="C22" s="211" t="s">
        <v>31</v>
      </c>
      <c r="D22" s="211"/>
      <c r="E22" s="298" t="s">
        <v>32</v>
      </c>
      <c r="F22" s="154" t="s">
        <v>20</v>
      </c>
      <c r="G22" s="264">
        <v>0</v>
      </c>
      <c r="H22" s="214"/>
      <c r="I22" s="127">
        <f t="shared" si="0"/>
        <v>0</v>
      </c>
      <c r="J22" s="127"/>
      <c r="K22" s="127"/>
      <c r="L22" s="127"/>
    </row>
    <row r="23" spans="1:13" ht="28">
      <c r="A23" s="211"/>
      <c r="B23" s="211"/>
      <c r="C23" s="212" t="s">
        <v>33</v>
      </c>
      <c r="D23" s="211" t="s">
        <v>34</v>
      </c>
      <c r="E23" s="299" t="s">
        <v>35</v>
      </c>
      <c r="F23" s="154"/>
      <c r="G23" s="264"/>
      <c r="H23" s="214"/>
      <c r="I23" s="127">
        <f t="shared" si="0"/>
        <v>0</v>
      </c>
      <c r="J23" s="127"/>
      <c r="K23" s="127"/>
      <c r="L23" s="127"/>
    </row>
    <row r="24" spans="1:13">
      <c r="A24" s="211"/>
      <c r="B24" s="211"/>
      <c r="C24" s="211" t="s">
        <v>36</v>
      </c>
      <c r="D24" s="211"/>
      <c r="E24" s="298" t="s">
        <v>37</v>
      </c>
      <c r="F24" s="154" t="s">
        <v>39</v>
      </c>
      <c r="G24" s="264">
        <f>0.24/100*G11</f>
        <v>1.3703999999999998</v>
      </c>
      <c r="H24" s="214">
        <v>2300</v>
      </c>
      <c r="I24" s="127">
        <f t="shared" si="0"/>
        <v>3151.9199999999996</v>
      </c>
      <c r="J24" s="127"/>
      <c r="K24" s="127"/>
      <c r="L24" s="127"/>
    </row>
    <row r="25" spans="1:13">
      <c r="A25" s="211"/>
      <c r="B25" s="211"/>
      <c r="C25" s="211" t="s">
        <v>40</v>
      </c>
      <c r="D25" s="211"/>
      <c r="E25" s="298" t="s">
        <v>41</v>
      </c>
      <c r="F25" s="154" t="s">
        <v>39</v>
      </c>
      <c r="G25" s="264">
        <v>0</v>
      </c>
      <c r="H25" s="214"/>
      <c r="I25" s="127">
        <f t="shared" ref="I25:I28" si="1">H25*$G25</f>
        <v>0</v>
      </c>
      <c r="J25" s="127"/>
      <c r="K25" s="127"/>
      <c r="L25" s="127"/>
    </row>
    <row r="26" spans="1:13">
      <c r="A26" s="211"/>
      <c r="B26" s="211"/>
      <c r="C26" s="211" t="s">
        <v>43</v>
      </c>
      <c r="D26" s="211"/>
      <c r="E26" s="298" t="s">
        <v>38</v>
      </c>
      <c r="F26" s="154" t="s">
        <v>39</v>
      </c>
      <c r="G26" s="264">
        <f>0.08/100*G11</f>
        <v>0.45680000000000004</v>
      </c>
      <c r="H26" s="214"/>
      <c r="I26" s="127">
        <f t="shared" si="1"/>
        <v>0</v>
      </c>
      <c r="J26" s="127"/>
      <c r="K26" s="127"/>
      <c r="L26" s="127"/>
    </row>
    <row r="27" spans="1:13">
      <c r="A27" s="211"/>
      <c r="B27" s="211"/>
      <c r="C27" s="211" t="s">
        <v>44</v>
      </c>
      <c r="D27" s="211"/>
      <c r="E27" s="298" t="s">
        <v>42</v>
      </c>
      <c r="F27" s="154" t="s">
        <v>39</v>
      </c>
      <c r="G27" s="264">
        <v>0</v>
      </c>
      <c r="H27" s="214"/>
      <c r="I27" s="127">
        <f t="shared" si="1"/>
        <v>0</v>
      </c>
      <c r="J27" s="127"/>
      <c r="K27" s="127"/>
      <c r="L27" s="127"/>
    </row>
    <row r="28" spans="1:13" ht="42" customHeight="1">
      <c r="A28" s="211"/>
      <c r="B28" s="211"/>
      <c r="C28" s="212" t="s">
        <v>45</v>
      </c>
      <c r="D28" s="211" t="s">
        <v>46</v>
      </c>
      <c r="E28" s="298" t="s">
        <v>47</v>
      </c>
      <c r="F28" s="154" t="s">
        <v>39</v>
      </c>
      <c r="G28" s="264">
        <v>4</v>
      </c>
      <c r="H28" s="214">
        <v>3000</v>
      </c>
      <c r="I28" s="127">
        <f t="shared" si="1"/>
        <v>12000</v>
      </c>
      <c r="J28" s="127"/>
      <c r="K28" s="127"/>
      <c r="L28" s="127"/>
    </row>
    <row r="29" spans="1:13" ht="33" customHeight="1">
      <c r="A29" s="215" t="s">
        <v>48</v>
      </c>
      <c r="B29" s="216"/>
      <c r="C29" s="206"/>
      <c r="D29" s="206"/>
      <c r="E29" s="300"/>
      <c r="F29" s="154"/>
      <c r="G29" s="264"/>
      <c r="H29" s="214"/>
      <c r="I29" s="180">
        <f>SUM(I16:I28)</f>
        <v>42401.919999999998</v>
      </c>
      <c r="J29" s="180"/>
      <c r="K29" s="180"/>
      <c r="L29" s="180"/>
    </row>
    <row r="30" spans="1:13" ht="17">
      <c r="A30" s="209"/>
      <c r="B30" s="206" t="s">
        <v>49</v>
      </c>
      <c r="C30" s="206"/>
      <c r="D30" s="206"/>
      <c r="E30" s="296" t="s">
        <v>50</v>
      </c>
      <c r="F30" s="207"/>
      <c r="G30" s="274"/>
      <c r="H30" s="210"/>
      <c r="I30" s="189"/>
      <c r="J30" s="189"/>
      <c r="K30" s="189"/>
      <c r="L30" s="189"/>
    </row>
    <row r="31" spans="1:13" ht="42" customHeight="1">
      <c r="A31" s="217"/>
      <c r="B31" s="217"/>
      <c r="C31" s="212" t="s">
        <v>15</v>
      </c>
      <c r="D31" s="211" t="s">
        <v>51</v>
      </c>
      <c r="E31" s="301" t="s">
        <v>52</v>
      </c>
      <c r="F31" s="154" t="s">
        <v>53</v>
      </c>
      <c r="G31" s="264">
        <v>500</v>
      </c>
      <c r="H31" s="214">
        <v>250</v>
      </c>
      <c r="I31" s="263">
        <f t="shared" ref="I31:I33" si="2">H31*$G31</f>
        <v>125000</v>
      </c>
      <c r="J31" s="263"/>
      <c r="K31" s="263"/>
      <c r="L31" s="263"/>
    </row>
    <row r="32" spans="1:13" ht="57" customHeight="1">
      <c r="A32" s="217"/>
      <c r="B32" s="217"/>
      <c r="C32" s="212" t="s">
        <v>33</v>
      </c>
      <c r="D32" s="211" t="s">
        <v>54</v>
      </c>
      <c r="E32" s="302" t="s">
        <v>55</v>
      </c>
      <c r="F32" s="154"/>
      <c r="G32" s="264"/>
      <c r="H32" s="214"/>
      <c r="I32" s="127"/>
      <c r="J32" s="127"/>
      <c r="K32" s="127"/>
      <c r="L32" s="127"/>
    </row>
    <row r="33" spans="1:12" ht="33" customHeight="1">
      <c r="A33" s="217"/>
      <c r="B33" s="217"/>
      <c r="C33" s="218" t="s">
        <v>36</v>
      </c>
      <c r="D33" s="211"/>
      <c r="E33" s="302" t="s">
        <v>56</v>
      </c>
      <c r="F33" s="154" t="s">
        <v>53</v>
      </c>
      <c r="G33" s="264">
        <v>0</v>
      </c>
      <c r="H33" s="214"/>
      <c r="I33" s="127">
        <f t="shared" si="2"/>
        <v>0</v>
      </c>
      <c r="J33" s="127"/>
      <c r="K33" s="127"/>
      <c r="L33" s="127"/>
    </row>
    <row r="34" spans="1:12" ht="19" customHeight="1">
      <c r="A34" s="215" t="s">
        <v>519</v>
      </c>
      <c r="B34" s="216"/>
      <c r="C34" s="206"/>
      <c r="D34" s="206"/>
      <c r="E34" s="300"/>
      <c r="F34" s="154"/>
      <c r="G34" s="264"/>
      <c r="H34" s="214"/>
      <c r="I34" s="180">
        <f>I31</f>
        <v>125000</v>
      </c>
      <c r="J34" s="180"/>
      <c r="K34" s="180"/>
      <c r="L34" s="180"/>
    </row>
    <row r="35" spans="1:12" ht="17">
      <c r="A35" s="206"/>
      <c r="B35" s="206" t="s">
        <v>57</v>
      </c>
      <c r="C35" s="216"/>
      <c r="D35" s="206"/>
      <c r="E35" s="296" t="s">
        <v>58</v>
      </c>
      <c r="F35" s="154"/>
      <c r="G35" s="264"/>
      <c r="H35" s="214"/>
      <c r="I35" s="127"/>
      <c r="J35" s="127"/>
      <c r="K35" s="127"/>
      <c r="L35" s="127"/>
    </row>
    <row r="36" spans="1:12">
      <c r="A36" s="212"/>
      <c r="B36" s="212"/>
      <c r="C36" s="211" t="s">
        <v>15</v>
      </c>
      <c r="D36" s="212"/>
      <c r="E36" s="303" t="s">
        <v>520</v>
      </c>
      <c r="F36" s="154"/>
      <c r="G36" s="264"/>
      <c r="H36" s="214"/>
      <c r="I36" s="127"/>
      <c r="J36" s="127"/>
      <c r="K36" s="127"/>
      <c r="L36" s="127"/>
    </row>
    <row r="37" spans="1:12" ht="63" customHeight="1">
      <c r="A37" s="217"/>
      <c r="B37" s="217"/>
      <c r="C37" s="211" t="s">
        <v>18</v>
      </c>
      <c r="D37" s="211" t="s">
        <v>59</v>
      </c>
      <c r="E37" s="302" t="s">
        <v>60</v>
      </c>
      <c r="F37" s="154" t="s">
        <v>61</v>
      </c>
      <c r="G37" s="264">
        <v>0</v>
      </c>
      <c r="H37" s="214"/>
      <c r="I37" s="127">
        <f t="shared" ref="I37:I43" si="3">H37*$G37</f>
        <v>0</v>
      </c>
      <c r="J37" s="127"/>
      <c r="K37" s="127"/>
      <c r="L37" s="127"/>
    </row>
    <row r="38" spans="1:12" ht="52" customHeight="1">
      <c r="A38" s="217"/>
      <c r="B38" s="217"/>
      <c r="C38" s="211" t="s">
        <v>21</v>
      </c>
      <c r="D38" s="211" t="s">
        <v>62</v>
      </c>
      <c r="E38" s="302" t="s">
        <v>63</v>
      </c>
      <c r="F38" s="154" t="s">
        <v>61</v>
      </c>
      <c r="G38" s="264">
        <v>0</v>
      </c>
      <c r="H38" s="214"/>
      <c r="I38" s="127">
        <f t="shared" si="3"/>
        <v>0</v>
      </c>
      <c r="J38" s="127"/>
      <c r="K38" s="127"/>
      <c r="L38" s="127"/>
    </row>
    <row r="39" spans="1:12">
      <c r="A39" s="217"/>
      <c r="B39" s="217"/>
      <c r="C39" s="211" t="s">
        <v>33</v>
      </c>
      <c r="D39" s="211"/>
      <c r="E39" s="304" t="s">
        <v>521</v>
      </c>
      <c r="F39" s="154"/>
      <c r="G39" s="264"/>
      <c r="H39" s="214"/>
      <c r="I39" s="127"/>
      <c r="J39" s="127"/>
      <c r="K39" s="127"/>
      <c r="L39" s="127"/>
    </row>
    <row r="40" spans="1:12" ht="90" customHeight="1">
      <c r="A40" s="217"/>
      <c r="B40" s="217"/>
      <c r="C40" s="211" t="s">
        <v>36</v>
      </c>
      <c r="D40" s="211" t="s">
        <v>65</v>
      </c>
      <c r="E40" s="301" t="s">
        <v>1080</v>
      </c>
      <c r="F40" s="154" t="s">
        <v>61</v>
      </c>
      <c r="G40" s="264">
        <f>40.71/100*G11</f>
        <v>232.45410000000001</v>
      </c>
      <c r="H40" s="214">
        <v>145</v>
      </c>
      <c r="I40" s="127">
        <f t="shared" si="3"/>
        <v>33705.844499999999</v>
      </c>
      <c r="J40" s="127"/>
      <c r="K40" s="127"/>
      <c r="L40" s="127"/>
    </row>
    <row r="41" spans="1:12" ht="99" customHeight="1">
      <c r="A41" s="217"/>
      <c r="B41" s="217"/>
      <c r="C41" s="211" t="s">
        <v>40</v>
      </c>
      <c r="D41" s="211" t="s">
        <v>67</v>
      </c>
      <c r="E41" s="302" t="s">
        <v>68</v>
      </c>
      <c r="F41" s="154" t="s">
        <v>53</v>
      </c>
      <c r="G41" s="264">
        <v>150</v>
      </c>
      <c r="H41" s="214">
        <v>270</v>
      </c>
      <c r="I41" s="127">
        <f t="shared" si="3"/>
        <v>40500</v>
      </c>
      <c r="J41" s="127"/>
      <c r="K41" s="127"/>
      <c r="L41" s="127"/>
    </row>
    <row r="42" spans="1:12">
      <c r="A42" s="217"/>
      <c r="B42" s="217"/>
      <c r="C42" s="212" t="s">
        <v>45</v>
      </c>
      <c r="D42" s="212"/>
      <c r="E42" s="302" t="s">
        <v>522</v>
      </c>
      <c r="F42" s="154"/>
      <c r="G42" s="264"/>
      <c r="H42" s="214"/>
      <c r="I42" s="127"/>
      <c r="J42" s="127"/>
      <c r="K42" s="127"/>
      <c r="L42" s="127"/>
    </row>
    <row r="43" spans="1:12" ht="47.25" customHeight="1">
      <c r="A43" s="217"/>
      <c r="B43" s="217"/>
      <c r="C43" s="211" t="s">
        <v>75</v>
      </c>
      <c r="D43" s="211" t="s">
        <v>523</v>
      </c>
      <c r="E43" s="301" t="s">
        <v>1081</v>
      </c>
      <c r="F43" s="154" t="s">
        <v>61</v>
      </c>
      <c r="G43" s="264">
        <v>1750</v>
      </c>
      <c r="H43" s="214">
        <v>62</v>
      </c>
      <c r="I43" s="127">
        <f t="shared" si="3"/>
        <v>108500</v>
      </c>
      <c r="J43" s="127"/>
      <c r="K43" s="127"/>
      <c r="L43" s="127"/>
    </row>
    <row r="44" spans="1:12" ht="20" customHeight="1">
      <c r="A44" s="215" t="s">
        <v>69</v>
      </c>
      <c r="B44" s="215"/>
      <c r="C44" s="206"/>
      <c r="D44" s="206"/>
      <c r="E44" s="305"/>
      <c r="F44" s="219"/>
      <c r="G44" s="264"/>
      <c r="H44" s="214"/>
      <c r="I44" s="180">
        <f>SUM(I37:I43)</f>
        <v>182705.84450000001</v>
      </c>
      <c r="J44" s="180"/>
      <c r="K44" s="180"/>
      <c r="L44" s="180"/>
    </row>
    <row r="45" spans="1:12" ht="17">
      <c r="A45" s="206"/>
      <c r="B45" s="206" t="s">
        <v>70</v>
      </c>
      <c r="C45" s="216"/>
      <c r="D45" s="206"/>
      <c r="E45" s="296" t="s">
        <v>71</v>
      </c>
      <c r="F45" s="154"/>
      <c r="G45" s="264"/>
      <c r="H45" s="214"/>
      <c r="I45" s="127"/>
      <c r="J45" s="127"/>
      <c r="K45" s="127"/>
      <c r="L45" s="127"/>
    </row>
    <row r="46" spans="1:12" ht="129" customHeight="1">
      <c r="A46" s="211"/>
      <c r="B46" s="211"/>
      <c r="C46" s="212" t="s">
        <v>15</v>
      </c>
      <c r="D46" s="211" t="s">
        <v>72</v>
      </c>
      <c r="E46" s="299" t="s">
        <v>1082</v>
      </c>
      <c r="F46" s="154" t="s">
        <v>53</v>
      </c>
      <c r="G46" s="264">
        <v>0</v>
      </c>
      <c r="H46" s="214"/>
      <c r="I46" s="127">
        <f t="shared" ref="I46:I50" si="4">H46*$G46</f>
        <v>0</v>
      </c>
      <c r="J46" s="127"/>
      <c r="K46" s="127"/>
      <c r="L46" s="127"/>
    </row>
    <row r="47" spans="1:12" ht="113" customHeight="1">
      <c r="A47" s="211"/>
      <c r="B47" s="211"/>
      <c r="C47" s="212" t="s">
        <v>33</v>
      </c>
      <c r="D47" s="211" t="s">
        <v>73</v>
      </c>
      <c r="E47" s="298" t="s">
        <v>74</v>
      </c>
      <c r="F47" s="154" t="s">
        <v>53</v>
      </c>
      <c r="G47" s="264">
        <v>350</v>
      </c>
      <c r="H47" s="214">
        <v>320</v>
      </c>
      <c r="I47" s="127">
        <f t="shared" si="4"/>
        <v>112000</v>
      </c>
      <c r="J47" s="127"/>
      <c r="K47" s="127"/>
      <c r="L47" s="127"/>
    </row>
    <row r="48" spans="1:12" ht="70" customHeight="1">
      <c r="A48" s="211"/>
      <c r="B48" s="211"/>
      <c r="C48" s="212" t="s">
        <v>45</v>
      </c>
      <c r="D48" s="211" t="s">
        <v>76</v>
      </c>
      <c r="E48" s="306" t="s">
        <v>77</v>
      </c>
      <c r="F48" s="154" t="s">
        <v>78</v>
      </c>
      <c r="G48" s="264">
        <v>0</v>
      </c>
      <c r="H48" s="214"/>
      <c r="I48" s="127">
        <f t="shared" si="4"/>
        <v>0</v>
      </c>
      <c r="J48" s="127"/>
      <c r="K48" s="127"/>
      <c r="L48" s="127"/>
    </row>
    <row r="49" spans="1:12" ht="123" customHeight="1">
      <c r="A49" s="211"/>
      <c r="B49" s="211"/>
      <c r="C49" s="212" t="s">
        <v>64</v>
      </c>
      <c r="D49" s="211" t="s">
        <v>80</v>
      </c>
      <c r="E49" s="299" t="s">
        <v>1083</v>
      </c>
      <c r="F49" s="154" t="s">
        <v>78</v>
      </c>
      <c r="G49" s="264">
        <f>61.42/100*G11</f>
        <v>350.70819999999998</v>
      </c>
      <c r="H49" s="214">
        <v>180</v>
      </c>
      <c r="I49" s="127">
        <f t="shared" si="4"/>
        <v>63127.475999999995</v>
      </c>
      <c r="J49" s="127"/>
      <c r="K49" s="127"/>
      <c r="L49" s="127"/>
    </row>
    <row r="50" spans="1:12" ht="118" customHeight="1">
      <c r="A50" s="211"/>
      <c r="B50" s="211"/>
      <c r="C50" s="212" t="s">
        <v>66</v>
      </c>
      <c r="D50" s="211" t="s">
        <v>80</v>
      </c>
      <c r="E50" s="299" t="s">
        <v>1179</v>
      </c>
      <c r="F50" s="154" t="s">
        <v>78</v>
      </c>
      <c r="G50" s="264">
        <v>0</v>
      </c>
      <c r="H50" s="214"/>
      <c r="I50" s="127">
        <f t="shared" si="4"/>
        <v>0</v>
      </c>
      <c r="J50" s="127"/>
      <c r="K50" s="127"/>
      <c r="L50" s="127"/>
    </row>
    <row r="51" spans="1:12" ht="16" customHeight="1">
      <c r="A51" s="215" t="s">
        <v>524</v>
      </c>
      <c r="B51" s="215"/>
      <c r="C51" s="206"/>
      <c r="D51" s="206"/>
      <c r="E51" s="305"/>
      <c r="F51" s="219"/>
      <c r="G51" s="264"/>
      <c r="H51" s="214"/>
      <c r="I51" s="180">
        <f>SUM(I46:I50)</f>
        <v>175127.476</v>
      </c>
      <c r="J51" s="180"/>
      <c r="K51" s="180"/>
      <c r="L51" s="180"/>
    </row>
    <row r="52" spans="1:12" ht="17">
      <c r="A52" s="215"/>
      <c r="B52" s="215" t="s">
        <v>82</v>
      </c>
      <c r="C52" s="206"/>
      <c r="D52" s="206"/>
      <c r="E52" s="277" t="s">
        <v>83</v>
      </c>
      <c r="F52" s="221"/>
      <c r="G52" s="276"/>
      <c r="H52" s="222"/>
      <c r="I52" s="190"/>
      <c r="J52" s="190"/>
      <c r="K52" s="190"/>
      <c r="L52" s="190"/>
    </row>
    <row r="53" spans="1:12" ht="77" customHeight="1">
      <c r="A53" s="211"/>
      <c r="B53" s="211"/>
      <c r="C53" s="212" t="s">
        <v>15</v>
      </c>
      <c r="D53" s="211" t="s">
        <v>84</v>
      </c>
      <c r="E53" s="298" t="s">
        <v>1180</v>
      </c>
      <c r="F53" s="154" t="s">
        <v>78</v>
      </c>
      <c r="G53" s="264">
        <v>0</v>
      </c>
      <c r="H53" s="214"/>
      <c r="I53" s="127">
        <f t="shared" ref="I53:I58" si="5">H53*$G53</f>
        <v>0</v>
      </c>
      <c r="J53" s="127"/>
      <c r="K53" s="127"/>
      <c r="L53" s="127"/>
    </row>
    <row r="54" spans="1:12" ht="72" customHeight="1">
      <c r="A54" s="211"/>
      <c r="B54" s="211"/>
      <c r="C54" s="212" t="s">
        <v>33</v>
      </c>
      <c r="D54" s="211" t="s">
        <v>85</v>
      </c>
      <c r="E54" s="298" t="s">
        <v>1181</v>
      </c>
      <c r="F54" s="154" t="s">
        <v>78</v>
      </c>
      <c r="G54" s="264">
        <v>0</v>
      </c>
      <c r="H54" s="214"/>
      <c r="I54" s="127">
        <f t="shared" si="5"/>
        <v>0</v>
      </c>
      <c r="J54" s="127"/>
      <c r="K54" s="127"/>
      <c r="L54" s="127"/>
    </row>
    <row r="55" spans="1:12" ht="66.75" customHeight="1">
      <c r="A55" s="211"/>
      <c r="B55" s="211"/>
      <c r="C55" s="212" t="s">
        <v>45</v>
      </c>
      <c r="D55" s="211" t="s">
        <v>86</v>
      </c>
      <c r="E55" s="306" t="s">
        <v>87</v>
      </c>
      <c r="F55" s="154" t="s">
        <v>88</v>
      </c>
      <c r="G55" s="264">
        <v>350</v>
      </c>
      <c r="H55" s="214">
        <v>140</v>
      </c>
      <c r="I55" s="127">
        <f t="shared" si="5"/>
        <v>49000</v>
      </c>
      <c r="J55" s="127"/>
      <c r="K55" s="127"/>
      <c r="L55" s="127"/>
    </row>
    <row r="56" spans="1:12" ht="37.5" customHeight="1">
      <c r="A56" s="211"/>
      <c r="B56" s="211"/>
      <c r="C56" s="212" t="s">
        <v>64</v>
      </c>
      <c r="D56" s="211" t="s">
        <v>89</v>
      </c>
      <c r="E56" s="298" t="s">
        <v>90</v>
      </c>
      <c r="F56" s="154" t="s">
        <v>88</v>
      </c>
      <c r="G56" s="264">
        <v>0</v>
      </c>
      <c r="H56" s="214"/>
      <c r="I56" s="127">
        <f t="shared" si="5"/>
        <v>0</v>
      </c>
      <c r="J56" s="127"/>
      <c r="K56" s="127"/>
      <c r="L56" s="127"/>
    </row>
    <row r="57" spans="1:12" ht="40.5" customHeight="1">
      <c r="A57" s="211"/>
      <c r="B57" s="211"/>
      <c r="C57" s="212" t="s">
        <v>66</v>
      </c>
      <c r="D57" s="211" t="s">
        <v>91</v>
      </c>
      <c r="E57" s="298" t="s">
        <v>92</v>
      </c>
      <c r="F57" s="154" t="s">
        <v>88</v>
      </c>
      <c r="G57" s="264">
        <v>0</v>
      </c>
      <c r="H57" s="214"/>
      <c r="I57" s="127">
        <f t="shared" si="5"/>
        <v>0</v>
      </c>
      <c r="J57" s="127"/>
      <c r="K57" s="127"/>
      <c r="L57" s="127"/>
    </row>
    <row r="58" spans="1:12" ht="65.25" customHeight="1">
      <c r="A58" s="212"/>
      <c r="B58" s="212"/>
      <c r="C58" s="212" t="s">
        <v>99</v>
      </c>
      <c r="D58" s="211" t="s">
        <v>94</v>
      </c>
      <c r="E58" s="298" t="s">
        <v>95</v>
      </c>
      <c r="F58" s="154" t="s">
        <v>78</v>
      </c>
      <c r="G58" s="264">
        <v>0</v>
      </c>
      <c r="H58" s="214"/>
      <c r="I58" s="127">
        <f t="shared" si="5"/>
        <v>0</v>
      </c>
      <c r="J58" s="127"/>
      <c r="K58" s="127"/>
      <c r="L58" s="127"/>
    </row>
    <row r="59" spans="1:12" ht="17" customHeight="1">
      <c r="A59" s="215" t="s">
        <v>96</v>
      </c>
      <c r="B59" s="215"/>
      <c r="C59" s="206"/>
      <c r="D59" s="206"/>
      <c r="E59" s="277"/>
      <c r="F59" s="221"/>
      <c r="G59" s="276"/>
      <c r="H59" s="222"/>
      <c r="I59" s="190">
        <f>SUM(I53:I58)</f>
        <v>49000</v>
      </c>
      <c r="J59" s="190"/>
      <c r="K59" s="190"/>
      <c r="L59" s="190"/>
    </row>
    <row r="60" spans="1:12" ht="17">
      <c r="A60" s="215"/>
      <c r="B60" s="215" t="s">
        <v>97</v>
      </c>
      <c r="C60" s="206"/>
      <c r="D60" s="206"/>
      <c r="E60" s="277" t="s">
        <v>98</v>
      </c>
      <c r="F60" s="221"/>
      <c r="G60" s="276"/>
      <c r="H60" s="222"/>
      <c r="I60" s="190"/>
      <c r="J60" s="190"/>
      <c r="K60" s="190"/>
      <c r="L60" s="190"/>
    </row>
    <row r="61" spans="1:12" ht="130" customHeight="1">
      <c r="A61" s="211"/>
      <c r="B61" s="211"/>
      <c r="C61" s="212" t="s">
        <v>15</v>
      </c>
      <c r="D61" s="154" t="s">
        <v>1182</v>
      </c>
      <c r="E61" s="299" t="s">
        <v>1102</v>
      </c>
      <c r="F61" s="154" t="s">
        <v>78</v>
      </c>
      <c r="G61" s="264">
        <v>0</v>
      </c>
      <c r="H61" s="214"/>
      <c r="I61" s="127">
        <f t="shared" ref="I61:I83" si="6">H61*$G61</f>
        <v>0</v>
      </c>
      <c r="J61" s="127"/>
      <c r="K61" s="127"/>
      <c r="L61" s="127"/>
    </row>
    <row r="62" spans="1:12" ht="114.75" customHeight="1">
      <c r="A62" s="211"/>
      <c r="B62" s="211"/>
      <c r="C62" s="212" t="s">
        <v>33</v>
      </c>
      <c r="D62" s="211" t="s">
        <v>1183</v>
      </c>
      <c r="E62" s="299" t="s">
        <v>1103</v>
      </c>
      <c r="F62" s="154" t="s">
        <v>78</v>
      </c>
      <c r="G62" s="264">
        <v>0</v>
      </c>
      <c r="H62" s="214"/>
      <c r="I62" s="127">
        <f t="shared" si="6"/>
        <v>0</v>
      </c>
      <c r="J62" s="127"/>
      <c r="K62" s="127"/>
      <c r="L62" s="127"/>
    </row>
    <row r="63" spans="1:12" ht="134" customHeight="1">
      <c r="A63" s="211"/>
      <c r="B63" s="211"/>
      <c r="C63" s="212" t="s">
        <v>45</v>
      </c>
      <c r="D63" s="211" t="s">
        <v>1184</v>
      </c>
      <c r="E63" s="299" t="s">
        <v>1104</v>
      </c>
      <c r="F63" s="154" t="s">
        <v>78</v>
      </c>
      <c r="G63" s="264">
        <v>0</v>
      </c>
      <c r="H63" s="214"/>
      <c r="I63" s="127">
        <f t="shared" si="6"/>
        <v>0</v>
      </c>
      <c r="J63" s="127"/>
      <c r="K63" s="127"/>
      <c r="L63" s="127"/>
    </row>
    <row r="64" spans="1:12" ht="129" customHeight="1">
      <c r="A64" s="212"/>
      <c r="B64" s="212"/>
      <c r="C64" s="212" t="s">
        <v>64</v>
      </c>
      <c r="D64" s="211" t="s">
        <v>1185</v>
      </c>
      <c r="E64" s="299" t="s">
        <v>1105</v>
      </c>
      <c r="F64" s="154" t="s">
        <v>78</v>
      </c>
      <c r="G64" s="264">
        <v>0</v>
      </c>
      <c r="H64" s="214"/>
      <c r="I64" s="127">
        <f t="shared" si="6"/>
        <v>0</v>
      </c>
      <c r="J64" s="127"/>
      <c r="K64" s="127"/>
      <c r="L64" s="127"/>
    </row>
    <row r="65" spans="1:12" ht="124" customHeight="1">
      <c r="A65" s="212"/>
      <c r="B65" s="212"/>
      <c r="C65" s="212" t="s">
        <v>525</v>
      </c>
      <c r="D65" s="154" t="s">
        <v>1186</v>
      </c>
      <c r="E65" s="299" t="s">
        <v>1163</v>
      </c>
      <c r="F65" s="154" t="s">
        <v>78</v>
      </c>
      <c r="G65" s="264">
        <v>700</v>
      </c>
      <c r="H65" s="214">
        <v>200</v>
      </c>
      <c r="I65" s="127">
        <f t="shared" si="6"/>
        <v>140000</v>
      </c>
      <c r="J65" s="127"/>
      <c r="K65" s="127"/>
      <c r="L65" s="127"/>
    </row>
    <row r="66" spans="1:12" ht="122" customHeight="1">
      <c r="A66" s="212"/>
      <c r="B66" s="212"/>
      <c r="C66" s="212" t="s">
        <v>66</v>
      </c>
      <c r="D66" s="211" t="s">
        <v>1187</v>
      </c>
      <c r="E66" s="299" t="s">
        <v>1147</v>
      </c>
      <c r="F66" s="154" t="s">
        <v>78</v>
      </c>
      <c r="G66" s="264">
        <v>0</v>
      </c>
      <c r="H66" s="214"/>
      <c r="I66" s="127">
        <f t="shared" si="6"/>
        <v>0</v>
      </c>
      <c r="J66" s="127"/>
      <c r="K66" s="127"/>
      <c r="L66" s="127"/>
    </row>
    <row r="67" spans="1:12" ht="125" customHeight="1">
      <c r="A67" s="211"/>
      <c r="B67" s="211"/>
      <c r="C67" s="212" t="s">
        <v>99</v>
      </c>
      <c r="D67" s="211" t="s">
        <v>1188</v>
      </c>
      <c r="E67" s="307" t="s">
        <v>1148</v>
      </c>
      <c r="F67" s="154" t="s">
        <v>78</v>
      </c>
      <c r="G67" s="264">
        <v>0</v>
      </c>
      <c r="H67" s="214"/>
      <c r="I67" s="127">
        <f t="shared" si="6"/>
        <v>0</v>
      </c>
      <c r="J67" s="127"/>
      <c r="K67" s="127"/>
      <c r="L67" s="127"/>
    </row>
    <row r="68" spans="1:12" ht="116" customHeight="1">
      <c r="A68" s="211"/>
      <c r="B68" s="211"/>
      <c r="C68" s="212" t="s">
        <v>93</v>
      </c>
      <c r="D68" s="211" t="s">
        <v>100</v>
      </c>
      <c r="E68" s="299" t="s">
        <v>1161</v>
      </c>
      <c r="F68" s="154" t="s">
        <v>78</v>
      </c>
      <c r="G68" s="264">
        <v>15</v>
      </c>
      <c r="H68" s="214">
        <v>300</v>
      </c>
      <c r="I68" s="127">
        <f t="shared" si="6"/>
        <v>4500</v>
      </c>
      <c r="J68" s="127"/>
      <c r="K68" s="127"/>
      <c r="L68" s="127"/>
    </row>
    <row r="69" spans="1:12" ht="84.75" customHeight="1">
      <c r="A69" s="211"/>
      <c r="B69" s="211"/>
      <c r="C69" s="212" t="s">
        <v>101</v>
      </c>
      <c r="D69" s="211" t="s">
        <v>102</v>
      </c>
      <c r="E69" s="299" t="s">
        <v>1162</v>
      </c>
      <c r="F69" s="154" t="s">
        <v>103</v>
      </c>
      <c r="G69" s="264">
        <v>0</v>
      </c>
      <c r="H69" s="214"/>
      <c r="I69" s="127">
        <f t="shared" si="6"/>
        <v>0</v>
      </c>
      <c r="J69" s="127"/>
      <c r="K69" s="127"/>
      <c r="L69" s="127"/>
    </row>
    <row r="70" spans="1:12" ht="105" customHeight="1">
      <c r="A70" s="211"/>
      <c r="B70" s="211"/>
      <c r="C70" s="212" t="s">
        <v>104</v>
      </c>
      <c r="D70" s="211" t="s">
        <v>1189</v>
      </c>
      <c r="E70" s="299" t="s">
        <v>1063</v>
      </c>
      <c r="F70" s="154" t="s">
        <v>103</v>
      </c>
      <c r="G70" s="264">
        <v>0</v>
      </c>
      <c r="H70" s="214"/>
      <c r="I70" s="127">
        <f t="shared" si="6"/>
        <v>0</v>
      </c>
      <c r="J70" s="127"/>
      <c r="K70" s="127"/>
      <c r="L70" s="127"/>
    </row>
    <row r="71" spans="1:12" ht="121" customHeight="1">
      <c r="A71" s="211"/>
      <c r="B71" s="211"/>
      <c r="C71" s="212" t="s">
        <v>105</v>
      </c>
      <c r="D71" s="211" t="s">
        <v>1190</v>
      </c>
      <c r="E71" s="299" t="s">
        <v>1064</v>
      </c>
      <c r="F71" s="154" t="s">
        <v>103</v>
      </c>
      <c r="G71" s="264">
        <v>0</v>
      </c>
      <c r="H71" s="214"/>
      <c r="I71" s="127">
        <f t="shared" si="6"/>
        <v>0</v>
      </c>
      <c r="J71" s="127"/>
      <c r="K71" s="127"/>
      <c r="L71" s="127"/>
    </row>
    <row r="72" spans="1:12" ht="109" customHeight="1">
      <c r="A72" s="211"/>
      <c r="B72" s="211"/>
      <c r="C72" s="212" t="s">
        <v>730</v>
      </c>
      <c r="D72" s="154" t="s">
        <v>1191</v>
      </c>
      <c r="E72" s="299" t="s">
        <v>1064</v>
      </c>
      <c r="F72" s="154" t="s">
        <v>103</v>
      </c>
      <c r="G72" s="264">
        <v>170</v>
      </c>
      <c r="H72" s="214">
        <v>125</v>
      </c>
      <c r="I72" s="127">
        <f t="shared" si="6"/>
        <v>21250</v>
      </c>
      <c r="J72" s="127"/>
      <c r="K72" s="127"/>
      <c r="L72" s="127"/>
    </row>
    <row r="73" spans="1:12" ht="113" customHeight="1">
      <c r="A73" s="211"/>
      <c r="B73" s="211"/>
      <c r="C73" s="212" t="s">
        <v>106</v>
      </c>
      <c r="D73" s="211" t="s">
        <v>1192</v>
      </c>
      <c r="E73" s="299" t="s">
        <v>1065</v>
      </c>
      <c r="F73" s="154" t="s">
        <v>103</v>
      </c>
      <c r="G73" s="264">
        <v>0</v>
      </c>
      <c r="H73" s="214"/>
      <c r="I73" s="127">
        <f t="shared" si="6"/>
        <v>0</v>
      </c>
      <c r="J73" s="127"/>
      <c r="K73" s="127"/>
      <c r="L73" s="127"/>
    </row>
    <row r="74" spans="1:12" ht="114" customHeight="1">
      <c r="A74" s="211"/>
      <c r="B74" s="211"/>
      <c r="C74" s="212" t="s">
        <v>107</v>
      </c>
      <c r="D74" s="211" t="s">
        <v>1193</v>
      </c>
      <c r="E74" s="308" t="s">
        <v>1149</v>
      </c>
      <c r="F74" s="154" t="s">
        <v>78</v>
      </c>
      <c r="G74" s="264">
        <v>600</v>
      </c>
      <c r="H74" s="214">
        <v>200</v>
      </c>
      <c r="I74" s="127">
        <f t="shared" si="6"/>
        <v>120000</v>
      </c>
      <c r="J74" s="127"/>
      <c r="K74" s="127"/>
      <c r="L74" s="127"/>
    </row>
    <row r="75" spans="1:12" ht="110" customHeight="1">
      <c r="A75" s="211"/>
      <c r="B75" s="211"/>
      <c r="C75" s="212" t="s">
        <v>108</v>
      </c>
      <c r="D75" s="211" t="s">
        <v>1194</v>
      </c>
      <c r="E75" s="308" t="s">
        <v>1150</v>
      </c>
      <c r="F75" s="154" t="s">
        <v>78</v>
      </c>
      <c r="G75" s="264">
        <v>450</v>
      </c>
      <c r="H75" s="214">
        <v>175</v>
      </c>
      <c r="I75" s="127">
        <f t="shared" si="6"/>
        <v>78750</v>
      </c>
      <c r="J75" s="127"/>
      <c r="K75" s="127"/>
      <c r="L75" s="127"/>
    </row>
    <row r="76" spans="1:12" ht="88.5" customHeight="1">
      <c r="A76" s="211"/>
      <c r="B76" s="211"/>
      <c r="C76" s="212" t="s">
        <v>109</v>
      </c>
      <c r="D76" s="154" t="s">
        <v>111</v>
      </c>
      <c r="E76" s="308" t="s">
        <v>1066</v>
      </c>
      <c r="F76" s="154" t="s">
        <v>78</v>
      </c>
      <c r="G76" s="264">
        <v>0</v>
      </c>
      <c r="H76" s="214"/>
      <c r="I76" s="127">
        <f t="shared" si="6"/>
        <v>0</v>
      </c>
      <c r="J76" s="127"/>
      <c r="K76" s="127"/>
      <c r="L76" s="127"/>
    </row>
    <row r="77" spans="1:12" ht="87" customHeight="1">
      <c r="A77" s="211"/>
      <c r="B77" s="211"/>
      <c r="C77" s="212" t="s">
        <v>110</v>
      </c>
      <c r="D77" s="154" t="s">
        <v>113</v>
      </c>
      <c r="E77" s="299" t="s">
        <v>1067</v>
      </c>
      <c r="F77" s="154" t="s">
        <v>78</v>
      </c>
      <c r="G77" s="264">
        <v>0</v>
      </c>
      <c r="H77" s="214"/>
      <c r="I77" s="127">
        <f t="shared" si="6"/>
        <v>0</v>
      </c>
      <c r="J77" s="127"/>
      <c r="K77" s="127"/>
      <c r="L77" s="127"/>
    </row>
    <row r="78" spans="1:12" ht="84" customHeight="1">
      <c r="A78" s="211"/>
      <c r="B78" s="211"/>
      <c r="C78" s="212" t="s">
        <v>112</v>
      </c>
      <c r="D78" s="211" t="s">
        <v>1195</v>
      </c>
      <c r="E78" s="308" t="s">
        <v>1170</v>
      </c>
      <c r="F78" s="154" t="s">
        <v>78</v>
      </c>
      <c r="G78" s="264">
        <v>0</v>
      </c>
      <c r="H78" s="214"/>
      <c r="I78" s="127">
        <f t="shared" si="6"/>
        <v>0</v>
      </c>
      <c r="J78" s="127"/>
      <c r="K78" s="127"/>
      <c r="L78" s="127"/>
    </row>
    <row r="79" spans="1:12" ht="87" customHeight="1">
      <c r="A79" s="211"/>
      <c r="B79" s="211"/>
      <c r="C79" s="212" t="s">
        <v>114</v>
      </c>
      <c r="D79" s="211" t="s">
        <v>1122</v>
      </c>
      <c r="E79" s="308" t="s">
        <v>1121</v>
      </c>
      <c r="F79" s="154" t="s">
        <v>78</v>
      </c>
      <c r="G79" s="264">
        <v>50</v>
      </c>
      <c r="H79" s="214">
        <v>150</v>
      </c>
      <c r="I79" s="127">
        <f t="shared" si="6"/>
        <v>7500</v>
      </c>
      <c r="J79" s="127"/>
      <c r="K79" s="127"/>
      <c r="L79" s="127"/>
    </row>
    <row r="80" spans="1:12" ht="61" customHeight="1">
      <c r="A80" s="217"/>
      <c r="B80" s="217"/>
      <c r="C80" s="212" t="s">
        <v>115</v>
      </c>
      <c r="D80" s="211" t="s">
        <v>117</v>
      </c>
      <c r="E80" s="299" t="s">
        <v>526</v>
      </c>
      <c r="F80" s="154" t="s">
        <v>118</v>
      </c>
      <c r="G80" s="264">
        <v>35</v>
      </c>
      <c r="H80" s="214">
        <v>450</v>
      </c>
      <c r="I80" s="127">
        <f t="shared" si="6"/>
        <v>15750</v>
      </c>
      <c r="J80" s="127"/>
      <c r="K80" s="127"/>
      <c r="L80" s="127"/>
    </row>
    <row r="81" spans="1:12" ht="52.5" customHeight="1">
      <c r="A81" s="217"/>
      <c r="B81" s="217"/>
      <c r="C81" s="212" t="s">
        <v>116</v>
      </c>
      <c r="D81" s="211" t="s">
        <v>1125</v>
      </c>
      <c r="E81" s="301" t="s">
        <v>1124</v>
      </c>
      <c r="F81" s="154" t="s">
        <v>118</v>
      </c>
      <c r="G81" s="264">
        <v>0</v>
      </c>
      <c r="H81" s="214"/>
      <c r="I81" s="127">
        <f t="shared" si="6"/>
        <v>0</v>
      </c>
      <c r="J81" s="127"/>
      <c r="K81" s="127"/>
      <c r="L81" s="127"/>
    </row>
    <row r="82" spans="1:12" ht="46.5" customHeight="1">
      <c r="A82" s="217"/>
      <c r="B82" s="217"/>
      <c r="C82" s="212" t="s">
        <v>119</v>
      </c>
      <c r="D82" s="211" t="s">
        <v>791</v>
      </c>
      <c r="E82" s="309" t="s">
        <v>121</v>
      </c>
      <c r="F82" s="154" t="s">
        <v>122</v>
      </c>
      <c r="G82" s="264">
        <v>0</v>
      </c>
      <c r="H82" s="214"/>
      <c r="I82" s="127">
        <f t="shared" si="6"/>
        <v>0</v>
      </c>
      <c r="J82" s="127"/>
      <c r="K82" s="127"/>
      <c r="L82" s="127"/>
    </row>
    <row r="83" spans="1:12" ht="112.5" customHeight="1">
      <c r="A83" s="211"/>
      <c r="B83" s="211"/>
      <c r="C83" s="212" t="s">
        <v>120</v>
      </c>
      <c r="D83" s="211" t="s">
        <v>124</v>
      </c>
      <c r="E83" s="299" t="s">
        <v>1196</v>
      </c>
      <c r="F83" s="154" t="s">
        <v>78</v>
      </c>
      <c r="G83" s="264">
        <v>90</v>
      </c>
      <c r="H83" s="214">
        <v>225</v>
      </c>
      <c r="I83" s="127">
        <f t="shared" si="6"/>
        <v>20250</v>
      </c>
      <c r="J83" s="127"/>
      <c r="K83" s="127"/>
      <c r="L83" s="127"/>
    </row>
    <row r="84" spans="1:12" ht="16" customHeight="1">
      <c r="A84" s="215" t="s">
        <v>527</v>
      </c>
      <c r="B84" s="215"/>
      <c r="C84" s="206"/>
      <c r="D84" s="206"/>
      <c r="E84" s="277"/>
      <c r="F84" s="215"/>
      <c r="G84" s="277"/>
      <c r="H84" s="220"/>
      <c r="I84" s="191">
        <f>SUM(I61:I83)</f>
        <v>408000</v>
      </c>
      <c r="J84" s="191"/>
      <c r="K84" s="191"/>
      <c r="L84" s="191"/>
    </row>
    <row r="85" spans="1:12" ht="17">
      <c r="A85" s="223" t="s">
        <v>125</v>
      </c>
      <c r="B85" s="223"/>
      <c r="C85" s="223"/>
      <c r="D85" s="223"/>
      <c r="E85" s="286" t="s">
        <v>126</v>
      </c>
      <c r="F85" s="223"/>
      <c r="G85" s="278"/>
      <c r="H85" s="223"/>
      <c r="I85" s="192"/>
      <c r="J85" s="192"/>
      <c r="K85" s="192"/>
      <c r="L85" s="192"/>
    </row>
    <row r="86" spans="1:12" ht="17">
      <c r="A86" s="215"/>
      <c r="B86" s="215" t="s">
        <v>127</v>
      </c>
      <c r="C86" s="206"/>
      <c r="D86" s="206"/>
      <c r="E86" s="277" t="s">
        <v>128</v>
      </c>
      <c r="F86" s="215"/>
      <c r="G86" s="277"/>
      <c r="H86" s="220"/>
      <c r="I86" s="191"/>
      <c r="J86" s="191"/>
      <c r="K86" s="191"/>
      <c r="L86" s="191"/>
    </row>
    <row r="87" spans="1:12" ht="122" customHeight="1">
      <c r="A87" s="211"/>
      <c r="B87" s="211"/>
      <c r="C87" s="212" t="s">
        <v>15</v>
      </c>
      <c r="D87" s="211" t="s">
        <v>129</v>
      </c>
      <c r="E87" s="164" t="s">
        <v>130</v>
      </c>
      <c r="F87" s="154" t="s">
        <v>78</v>
      </c>
      <c r="G87" s="264">
        <v>450</v>
      </c>
      <c r="H87" s="214">
        <v>130</v>
      </c>
      <c r="I87" s="127">
        <f t="shared" ref="I87:I89" si="7">H87*$G87</f>
        <v>58500</v>
      </c>
      <c r="J87" s="127"/>
      <c r="K87" s="127"/>
      <c r="L87" s="127"/>
    </row>
    <row r="88" spans="1:12" ht="106" customHeight="1">
      <c r="A88" s="211"/>
      <c r="B88" s="211"/>
      <c r="C88" s="212" t="s">
        <v>33</v>
      </c>
      <c r="D88" s="211" t="s">
        <v>131</v>
      </c>
      <c r="E88" s="298" t="s">
        <v>1197</v>
      </c>
      <c r="F88" s="154" t="s">
        <v>132</v>
      </c>
      <c r="G88" s="264">
        <v>0</v>
      </c>
      <c r="H88" s="214"/>
      <c r="I88" s="127">
        <f t="shared" si="7"/>
        <v>0</v>
      </c>
      <c r="J88" s="127"/>
      <c r="K88" s="127"/>
      <c r="L88" s="127"/>
    </row>
    <row r="89" spans="1:12" ht="76" customHeight="1">
      <c r="A89" s="211"/>
      <c r="B89" s="211"/>
      <c r="C89" s="212" t="s">
        <v>45</v>
      </c>
      <c r="D89" s="211" t="s">
        <v>1198</v>
      </c>
      <c r="E89" s="298" t="s">
        <v>1199</v>
      </c>
      <c r="F89" s="154" t="s">
        <v>132</v>
      </c>
      <c r="G89" s="264">
        <v>0</v>
      </c>
      <c r="H89" s="214"/>
      <c r="I89" s="127">
        <f t="shared" si="7"/>
        <v>0</v>
      </c>
      <c r="J89" s="127"/>
      <c r="K89" s="127"/>
      <c r="L89" s="127"/>
    </row>
    <row r="90" spans="1:12" ht="16" customHeight="1">
      <c r="A90" s="215" t="s">
        <v>528</v>
      </c>
      <c r="B90" s="215"/>
      <c r="C90" s="206"/>
      <c r="D90" s="206"/>
      <c r="E90" s="277"/>
      <c r="F90" s="221"/>
      <c r="G90" s="276"/>
      <c r="H90" s="222"/>
      <c r="I90" s="190">
        <f>SUM(I87:I89)</f>
        <v>58500</v>
      </c>
      <c r="J90" s="190"/>
      <c r="K90" s="190"/>
      <c r="L90" s="190"/>
    </row>
    <row r="91" spans="1:12" ht="17">
      <c r="A91" s="206"/>
      <c r="B91" s="206" t="s">
        <v>133</v>
      </c>
      <c r="C91" s="206"/>
      <c r="D91" s="206"/>
      <c r="E91" s="285" t="s">
        <v>134</v>
      </c>
      <c r="F91" s="212"/>
      <c r="G91" s="279"/>
      <c r="H91" s="226"/>
      <c r="I91" s="193"/>
      <c r="J91" s="193"/>
      <c r="K91" s="193"/>
      <c r="L91" s="193"/>
    </row>
    <row r="92" spans="1:12" ht="90" customHeight="1">
      <c r="A92" s="211"/>
      <c r="B92" s="211"/>
      <c r="C92" s="212" t="s">
        <v>15</v>
      </c>
      <c r="D92" s="211" t="s">
        <v>135</v>
      </c>
      <c r="E92" s="298" t="s">
        <v>1200</v>
      </c>
      <c r="F92" s="154" t="s">
        <v>78</v>
      </c>
      <c r="G92" s="264">
        <v>0</v>
      </c>
      <c r="H92" s="214"/>
      <c r="I92" s="127">
        <f t="shared" ref="I92:I93" si="8">H92*$G92</f>
        <v>0</v>
      </c>
      <c r="J92" s="127"/>
      <c r="K92" s="127"/>
      <c r="L92" s="127"/>
    </row>
    <row r="93" spans="1:12" ht="60" customHeight="1">
      <c r="A93" s="211"/>
      <c r="B93" s="211"/>
      <c r="C93" s="227" t="s">
        <v>33</v>
      </c>
      <c r="D93" s="154" t="s">
        <v>136</v>
      </c>
      <c r="E93" s="299" t="s">
        <v>529</v>
      </c>
      <c r="F93" s="154" t="s">
        <v>137</v>
      </c>
      <c r="G93" s="264">
        <v>0</v>
      </c>
      <c r="H93" s="214"/>
      <c r="I93" s="127">
        <f t="shared" si="8"/>
        <v>0</v>
      </c>
      <c r="J93" s="127"/>
      <c r="K93" s="127"/>
      <c r="L93" s="127"/>
    </row>
    <row r="94" spans="1:12" ht="17" customHeight="1">
      <c r="A94" s="215" t="s">
        <v>530</v>
      </c>
      <c r="B94" s="215"/>
      <c r="C94" s="206"/>
      <c r="D94" s="206"/>
      <c r="E94" s="277"/>
      <c r="F94" s="221"/>
      <c r="G94" s="276"/>
      <c r="H94" s="222"/>
      <c r="I94" s="190">
        <f>SUM(I92:I93)</f>
        <v>0</v>
      </c>
      <c r="J94" s="190"/>
      <c r="K94" s="190"/>
      <c r="L94" s="190"/>
    </row>
    <row r="95" spans="1:12" ht="17">
      <c r="A95" s="206"/>
      <c r="B95" s="228" t="s">
        <v>138</v>
      </c>
      <c r="C95" s="206"/>
      <c r="D95" s="206"/>
      <c r="E95" s="285" t="s">
        <v>139</v>
      </c>
      <c r="F95" s="212"/>
      <c r="G95" s="279"/>
      <c r="H95" s="226"/>
      <c r="I95" s="193"/>
      <c r="J95" s="193"/>
      <c r="K95" s="193"/>
      <c r="L95" s="193"/>
    </row>
    <row r="96" spans="1:12" ht="87" customHeight="1">
      <c r="A96" s="211"/>
      <c r="B96" s="211"/>
      <c r="C96" s="212" t="s">
        <v>15</v>
      </c>
      <c r="D96" s="211" t="s">
        <v>1201</v>
      </c>
      <c r="E96" s="299" t="s">
        <v>1068</v>
      </c>
      <c r="F96" s="154" t="s">
        <v>78</v>
      </c>
      <c r="G96" s="264">
        <v>0</v>
      </c>
      <c r="H96" s="214"/>
      <c r="I96" s="127">
        <f t="shared" ref="I96:I125" si="9">H96*$G96</f>
        <v>0</v>
      </c>
      <c r="J96" s="127"/>
      <c r="K96" s="127"/>
      <c r="L96" s="127"/>
    </row>
    <row r="97" spans="1:12" ht="78" customHeight="1">
      <c r="A97" s="211"/>
      <c r="B97" s="211"/>
      <c r="C97" s="212" t="s">
        <v>533</v>
      </c>
      <c r="D97" s="211"/>
      <c r="E97" s="299" t="s">
        <v>1202</v>
      </c>
      <c r="F97" s="154"/>
      <c r="G97" s="264"/>
      <c r="H97" s="214"/>
      <c r="I97" s="127"/>
      <c r="J97" s="127"/>
      <c r="K97" s="127"/>
      <c r="L97" s="127"/>
    </row>
    <row r="98" spans="1:12" ht="39" customHeight="1">
      <c r="A98" s="211"/>
      <c r="B98" s="211"/>
      <c r="C98" s="212" t="s">
        <v>18</v>
      </c>
      <c r="D98" s="212"/>
      <c r="E98" s="299" t="s">
        <v>534</v>
      </c>
      <c r="F98" s="154" t="s">
        <v>78</v>
      </c>
      <c r="G98" s="264">
        <v>200</v>
      </c>
      <c r="H98" s="214">
        <v>330</v>
      </c>
      <c r="I98" s="127">
        <f t="shared" si="9"/>
        <v>66000</v>
      </c>
      <c r="J98" s="127"/>
      <c r="K98" s="127"/>
      <c r="L98" s="127"/>
    </row>
    <row r="99" spans="1:12" ht="36" customHeight="1">
      <c r="A99" s="211"/>
      <c r="B99" s="211"/>
      <c r="C99" s="212" t="s">
        <v>21</v>
      </c>
      <c r="D99" s="212"/>
      <c r="E99" s="299" t="s">
        <v>535</v>
      </c>
      <c r="F99" s="154" t="s">
        <v>78</v>
      </c>
      <c r="G99" s="264">
        <v>0</v>
      </c>
      <c r="H99" s="214"/>
      <c r="I99" s="127">
        <f t="shared" si="9"/>
        <v>0</v>
      </c>
      <c r="J99" s="127"/>
      <c r="K99" s="127"/>
      <c r="L99" s="127"/>
    </row>
    <row r="100" spans="1:12" ht="75" customHeight="1">
      <c r="A100" s="211"/>
      <c r="B100" s="211"/>
      <c r="C100" s="212" t="s">
        <v>33</v>
      </c>
      <c r="D100" s="211" t="s">
        <v>532</v>
      </c>
      <c r="E100" s="299" t="s">
        <v>1069</v>
      </c>
      <c r="F100" s="154" t="s">
        <v>78</v>
      </c>
      <c r="G100" s="264">
        <v>0</v>
      </c>
      <c r="H100" s="214"/>
      <c r="I100" s="127">
        <f t="shared" si="9"/>
        <v>0</v>
      </c>
      <c r="J100" s="127"/>
      <c r="K100" s="127"/>
      <c r="L100" s="127"/>
    </row>
    <row r="101" spans="1:12" ht="48.75" customHeight="1">
      <c r="A101" s="211"/>
      <c r="B101" s="211"/>
      <c r="C101" s="212" t="s">
        <v>45</v>
      </c>
      <c r="D101" s="211" t="s">
        <v>140</v>
      </c>
      <c r="E101" s="299" t="s">
        <v>537</v>
      </c>
      <c r="F101" s="154" t="s">
        <v>78</v>
      </c>
      <c r="G101" s="264">
        <v>0</v>
      </c>
      <c r="H101" s="214"/>
      <c r="I101" s="127">
        <f t="shared" si="9"/>
        <v>0</v>
      </c>
      <c r="J101" s="127"/>
      <c r="K101" s="127"/>
      <c r="L101" s="127"/>
    </row>
    <row r="102" spans="1:12" ht="71" customHeight="1">
      <c r="A102" s="211"/>
      <c r="B102" s="211"/>
      <c r="C102" s="212" t="s">
        <v>536</v>
      </c>
      <c r="D102" s="211"/>
      <c r="E102" s="299" t="s">
        <v>531</v>
      </c>
      <c r="F102" s="154"/>
      <c r="G102" s="264"/>
      <c r="H102" s="214"/>
      <c r="I102" s="127"/>
      <c r="J102" s="127"/>
      <c r="K102" s="127"/>
      <c r="L102" s="127"/>
    </row>
    <row r="103" spans="1:12" ht="28" customHeight="1">
      <c r="A103" s="211"/>
      <c r="B103" s="211"/>
      <c r="C103" s="212" t="s">
        <v>64</v>
      </c>
      <c r="D103" s="211" t="s">
        <v>141</v>
      </c>
      <c r="E103" s="299" t="s">
        <v>142</v>
      </c>
      <c r="F103" s="154" t="s">
        <v>143</v>
      </c>
      <c r="G103" s="264">
        <v>40</v>
      </c>
      <c r="H103" s="214">
        <v>200</v>
      </c>
      <c r="I103" s="127">
        <f t="shared" si="9"/>
        <v>8000</v>
      </c>
      <c r="J103" s="127"/>
      <c r="K103" s="127"/>
      <c r="L103" s="127"/>
    </row>
    <row r="104" spans="1:12" ht="33.75" customHeight="1">
      <c r="A104" s="211"/>
      <c r="B104" s="211"/>
      <c r="C104" s="212" t="s">
        <v>179</v>
      </c>
      <c r="D104" s="211" t="s">
        <v>141</v>
      </c>
      <c r="E104" s="299" t="s">
        <v>145</v>
      </c>
      <c r="F104" s="154" t="s">
        <v>20</v>
      </c>
      <c r="G104" s="264">
        <v>40</v>
      </c>
      <c r="H104" s="214">
        <v>310</v>
      </c>
      <c r="I104" s="127">
        <f t="shared" si="9"/>
        <v>12400</v>
      </c>
      <c r="J104" s="127"/>
      <c r="K104" s="127"/>
      <c r="L104" s="127"/>
    </row>
    <row r="105" spans="1:12" ht="33.75" customHeight="1">
      <c r="A105" s="211"/>
      <c r="B105" s="211"/>
      <c r="C105" s="212" t="s">
        <v>346</v>
      </c>
      <c r="D105" s="211" t="s">
        <v>141</v>
      </c>
      <c r="E105" s="299" t="s">
        <v>538</v>
      </c>
      <c r="F105" s="154" t="s">
        <v>143</v>
      </c>
      <c r="G105" s="264">
        <v>0</v>
      </c>
      <c r="H105" s="214"/>
      <c r="I105" s="127">
        <f t="shared" si="9"/>
        <v>0</v>
      </c>
      <c r="J105" s="127"/>
      <c r="K105" s="127"/>
      <c r="L105" s="127"/>
    </row>
    <row r="106" spans="1:12" ht="66" customHeight="1">
      <c r="A106" s="211"/>
      <c r="B106" s="211"/>
      <c r="C106" s="212" t="s">
        <v>66</v>
      </c>
      <c r="D106" s="211" t="s">
        <v>147</v>
      </c>
      <c r="E106" s="299" t="s">
        <v>1138</v>
      </c>
      <c r="F106" s="154" t="s">
        <v>78</v>
      </c>
      <c r="G106" s="264">
        <v>0</v>
      </c>
      <c r="H106" s="214"/>
      <c r="I106" s="127">
        <f t="shared" si="9"/>
        <v>0</v>
      </c>
      <c r="J106" s="127"/>
      <c r="K106" s="127"/>
      <c r="L106" s="127"/>
    </row>
    <row r="107" spans="1:12" ht="59.25" customHeight="1">
      <c r="A107" s="211"/>
      <c r="B107" s="211"/>
      <c r="C107" s="212" t="s">
        <v>99</v>
      </c>
      <c r="D107" s="211" t="s">
        <v>148</v>
      </c>
      <c r="E107" s="299" t="s">
        <v>1070</v>
      </c>
      <c r="F107" s="154" t="s">
        <v>78</v>
      </c>
      <c r="G107" s="264">
        <v>0</v>
      </c>
      <c r="H107" s="214"/>
      <c r="I107" s="127">
        <f t="shared" si="9"/>
        <v>0</v>
      </c>
      <c r="J107" s="127"/>
      <c r="K107" s="127"/>
      <c r="L107" s="127"/>
    </row>
    <row r="108" spans="1:12" ht="55.5" customHeight="1">
      <c r="A108" s="211"/>
      <c r="B108" s="211"/>
      <c r="C108" s="212" t="s">
        <v>93</v>
      </c>
      <c r="D108" s="211" t="s">
        <v>149</v>
      </c>
      <c r="E108" s="299" t="s">
        <v>1071</v>
      </c>
      <c r="F108" s="154" t="s">
        <v>78</v>
      </c>
      <c r="G108" s="264">
        <v>0</v>
      </c>
      <c r="H108" s="214"/>
      <c r="I108" s="127">
        <f t="shared" si="9"/>
        <v>0</v>
      </c>
      <c r="J108" s="127"/>
      <c r="K108" s="127"/>
      <c r="L108" s="127"/>
    </row>
    <row r="109" spans="1:12" ht="50.25" customHeight="1">
      <c r="A109" s="211"/>
      <c r="B109" s="211"/>
      <c r="C109" s="212" t="s">
        <v>101</v>
      </c>
      <c r="D109" s="211" t="s">
        <v>150</v>
      </c>
      <c r="E109" s="299" t="s">
        <v>540</v>
      </c>
      <c r="F109" s="154" t="s">
        <v>151</v>
      </c>
      <c r="G109" s="264">
        <v>0</v>
      </c>
      <c r="H109" s="214"/>
      <c r="I109" s="127">
        <f t="shared" si="9"/>
        <v>0</v>
      </c>
      <c r="J109" s="127"/>
      <c r="K109" s="127"/>
      <c r="L109" s="127"/>
    </row>
    <row r="110" spans="1:12" ht="48" customHeight="1">
      <c r="A110" s="211"/>
      <c r="B110" s="211"/>
      <c r="C110" s="212" t="s">
        <v>539</v>
      </c>
      <c r="D110" s="211" t="s">
        <v>152</v>
      </c>
      <c r="E110" s="299" t="s">
        <v>1072</v>
      </c>
      <c r="F110" s="154" t="s">
        <v>151</v>
      </c>
      <c r="G110" s="264">
        <v>0</v>
      </c>
      <c r="H110" s="214"/>
      <c r="I110" s="127">
        <f t="shared" si="9"/>
        <v>0</v>
      </c>
      <c r="J110" s="127"/>
      <c r="K110" s="127"/>
      <c r="L110" s="127"/>
    </row>
    <row r="111" spans="1:12" ht="63" customHeight="1">
      <c r="A111" s="211"/>
      <c r="B111" s="211"/>
      <c r="C111" s="212" t="s">
        <v>104</v>
      </c>
      <c r="D111" s="211" t="s">
        <v>1203</v>
      </c>
      <c r="E111" s="298" t="s">
        <v>153</v>
      </c>
      <c r="F111" s="154" t="s">
        <v>78</v>
      </c>
      <c r="G111" s="264">
        <v>0</v>
      </c>
      <c r="H111" s="214"/>
      <c r="I111" s="127">
        <f t="shared" si="9"/>
        <v>0</v>
      </c>
      <c r="J111" s="127"/>
      <c r="K111" s="127"/>
      <c r="L111" s="127"/>
    </row>
    <row r="112" spans="1:12" ht="61" customHeight="1">
      <c r="A112" s="211"/>
      <c r="B112" s="211"/>
      <c r="C112" s="212" t="s">
        <v>105</v>
      </c>
      <c r="D112" s="211" t="s">
        <v>1164</v>
      </c>
      <c r="E112" s="299" t="s">
        <v>154</v>
      </c>
      <c r="F112" s="154" t="s">
        <v>78</v>
      </c>
      <c r="G112" s="264">
        <v>0</v>
      </c>
      <c r="H112" s="214"/>
      <c r="I112" s="127">
        <f t="shared" si="9"/>
        <v>0</v>
      </c>
      <c r="J112" s="127"/>
      <c r="K112" s="127"/>
      <c r="L112" s="127"/>
    </row>
    <row r="113" spans="1:12" ht="55.5" customHeight="1">
      <c r="A113" s="211"/>
      <c r="B113" s="211"/>
      <c r="C113" s="212" t="s">
        <v>106</v>
      </c>
      <c r="D113" s="211" t="s">
        <v>155</v>
      </c>
      <c r="E113" s="299" t="s">
        <v>156</v>
      </c>
      <c r="F113" s="154" t="s">
        <v>78</v>
      </c>
      <c r="G113" s="264">
        <v>0</v>
      </c>
      <c r="H113" s="214"/>
      <c r="I113" s="127">
        <f t="shared" si="9"/>
        <v>0</v>
      </c>
      <c r="J113" s="127"/>
      <c r="K113" s="127"/>
      <c r="L113" s="127"/>
    </row>
    <row r="114" spans="1:12" ht="39" customHeight="1">
      <c r="A114" s="211"/>
      <c r="B114" s="211"/>
      <c r="C114" s="212" t="s">
        <v>107</v>
      </c>
      <c r="D114" s="211" t="s">
        <v>1139</v>
      </c>
      <c r="E114" s="299" t="s">
        <v>1100</v>
      </c>
      <c r="F114" s="154" t="s">
        <v>157</v>
      </c>
      <c r="G114" s="264">
        <f>12.26/100*G11</f>
        <v>70.004599999999996</v>
      </c>
      <c r="H114" s="214">
        <v>100</v>
      </c>
      <c r="I114" s="127">
        <f t="shared" si="9"/>
        <v>7000.46</v>
      </c>
      <c r="J114" s="127"/>
      <c r="K114" s="127"/>
      <c r="L114" s="127"/>
    </row>
    <row r="115" spans="1:12" ht="33.75" customHeight="1">
      <c r="A115" s="211"/>
      <c r="B115" s="211"/>
      <c r="C115" s="212" t="s">
        <v>108</v>
      </c>
      <c r="D115" s="211" t="s">
        <v>1141</v>
      </c>
      <c r="E115" s="299" t="s">
        <v>1140</v>
      </c>
      <c r="F115" s="154" t="s">
        <v>157</v>
      </c>
      <c r="G115" s="264">
        <f>8.01/100*G11</f>
        <v>45.737100000000005</v>
      </c>
      <c r="H115" s="214">
        <v>200</v>
      </c>
      <c r="I115" s="127">
        <f t="shared" si="9"/>
        <v>9147.4200000000019</v>
      </c>
      <c r="J115" s="127"/>
      <c r="K115" s="127"/>
      <c r="L115" s="127"/>
    </row>
    <row r="116" spans="1:12" ht="26" customHeight="1">
      <c r="A116" s="211"/>
      <c r="B116" s="211"/>
      <c r="C116" s="212" t="s">
        <v>109</v>
      </c>
      <c r="D116" s="211" t="s">
        <v>158</v>
      </c>
      <c r="E116" s="299" t="s">
        <v>1101</v>
      </c>
      <c r="F116" s="154" t="s">
        <v>157</v>
      </c>
      <c r="G116" s="264">
        <f>4/100*G11</f>
        <v>22.84</v>
      </c>
      <c r="H116" s="214">
        <v>140</v>
      </c>
      <c r="I116" s="127">
        <f t="shared" si="9"/>
        <v>3197.6</v>
      </c>
      <c r="J116" s="127"/>
      <c r="K116" s="127"/>
      <c r="L116" s="127"/>
    </row>
    <row r="117" spans="1:12" ht="72" customHeight="1">
      <c r="A117" s="211"/>
      <c r="B117" s="211"/>
      <c r="C117" s="212" t="s">
        <v>1165</v>
      </c>
      <c r="D117" s="211" t="s">
        <v>1204</v>
      </c>
      <c r="E117" s="299" t="s">
        <v>541</v>
      </c>
      <c r="F117" s="154" t="s">
        <v>78</v>
      </c>
      <c r="G117" s="264">
        <v>0</v>
      </c>
      <c r="H117" s="214"/>
      <c r="I117" s="127">
        <f t="shared" si="9"/>
        <v>0</v>
      </c>
      <c r="J117" s="127"/>
      <c r="K117" s="127"/>
      <c r="L117" s="127"/>
    </row>
    <row r="118" spans="1:12" ht="65.25" customHeight="1">
      <c r="A118" s="211"/>
      <c r="B118" s="211"/>
      <c r="C118" s="212" t="s">
        <v>1166</v>
      </c>
      <c r="D118" s="211" t="s">
        <v>1205</v>
      </c>
      <c r="E118" s="299" t="s">
        <v>1177</v>
      </c>
      <c r="F118" s="154" t="s">
        <v>78</v>
      </c>
      <c r="G118" s="264">
        <v>0</v>
      </c>
      <c r="H118" s="214"/>
      <c r="I118" s="127">
        <f t="shared" si="9"/>
        <v>0</v>
      </c>
      <c r="J118" s="127"/>
      <c r="K118" s="127"/>
      <c r="L118" s="127"/>
    </row>
    <row r="119" spans="1:12" ht="63.75" customHeight="1">
      <c r="A119" s="211"/>
      <c r="B119" s="211"/>
      <c r="C119" s="212" t="s">
        <v>1167</v>
      </c>
      <c r="D119" s="211" t="s">
        <v>1098</v>
      </c>
      <c r="E119" s="299" t="s">
        <v>1178</v>
      </c>
      <c r="F119" s="154" t="s">
        <v>78</v>
      </c>
      <c r="G119" s="264">
        <v>0</v>
      </c>
      <c r="H119" s="214"/>
      <c r="I119" s="127">
        <f t="shared" si="9"/>
        <v>0</v>
      </c>
      <c r="J119" s="127"/>
      <c r="K119" s="127"/>
      <c r="L119" s="127"/>
    </row>
    <row r="120" spans="1:12" ht="68.25" customHeight="1">
      <c r="A120" s="211"/>
      <c r="B120" s="211"/>
      <c r="C120" s="227" t="s">
        <v>1168</v>
      </c>
      <c r="D120" s="211" t="s">
        <v>1206</v>
      </c>
      <c r="E120" s="299" t="s">
        <v>1073</v>
      </c>
      <c r="F120" s="154" t="s">
        <v>78</v>
      </c>
      <c r="G120" s="264">
        <v>0</v>
      </c>
      <c r="H120" s="214"/>
      <c r="I120" s="127">
        <f t="shared" si="9"/>
        <v>0</v>
      </c>
      <c r="J120" s="127"/>
      <c r="K120" s="127"/>
      <c r="L120" s="127"/>
    </row>
    <row r="121" spans="1:12" ht="79.5" customHeight="1">
      <c r="A121" s="211"/>
      <c r="B121" s="211"/>
      <c r="C121" s="212" t="s">
        <v>542</v>
      </c>
      <c r="D121" s="211" t="s">
        <v>1207</v>
      </c>
      <c r="E121" s="299" t="s">
        <v>1074</v>
      </c>
      <c r="F121" s="154" t="s">
        <v>78</v>
      </c>
      <c r="G121" s="264">
        <v>0</v>
      </c>
      <c r="H121" s="214"/>
      <c r="I121" s="127">
        <f t="shared" si="9"/>
        <v>0</v>
      </c>
      <c r="J121" s="127"/>
      <c r="K121" s="127"/>
      <c r="L121" s="127"/>
    </row>
    <row r="122" spans="1:12" ht="76" customHeight="1">
      <c r="A122" s="211"/>
      <c r="B122" s="211"/>
      <c r="C122" s="212" t="s">
        <v>543</v>
      </c>
      <c r="D122" s="211" t="s">
        <v>1208</v>
      </c>
      <c r="E122" s="299" t="s">
        <v>159</v>
      </c>
      <c r="F122" s="154" t="s">
        <v>78</v>
      </c>
      <c r="G122" s="264">
        <v>0</v>
      </c>
      <c r="H122" s="214"/>
      <c r="I122" s="127">
        <f t="shared" si="9"/>
        <v>0</v>
      </c>
      <c r="J122" s="127"/>
      <c r="K122" s="127"/>
      <c r="L122" s="127"/>
    </row>
    <row r="123" spans="1:12" ht="54" customHeight="1">
      <c r="A123" s="211"/>
      <c r="B123" s="211"/>
      <c r="C123" s="212" t="s">
        <v>544</v>
      </c>
      <c r="D123" s="211" t="s">
        <v>1209</v>
      </c>
      <c r="E123" s="299" t="s">
        <v>160</v>
      </c>
      <c r="F123" s="154" t="s">
        <v>78</v>
      </c>
      <c r="G123" s="264">
        <v>0</v>
      </c>
      <c r="H123" s="214"/>
      <c r="I123" s="127">
        <f t="shared" si="9"/>
        <v>0</v>
      </c>
      <c r="J123" s="127"/>
      <c r="K123" s="127"/>
      <c r="L123" s="127"/>
    </row>
    <row r="124" spans="1:12" ht="31" customHeight="1">
      <c r="A124" s="211"/>
      <c r="B124" s="211"/>
      <c r="C124" s="212" t="s">
        <v>114</v>
      </c>
      <c r="D124" s="211" t="s">
        <v>1058</v>
      </c>
      <c r="E124" s="299" t="s">
        <v>161</v>
      </c>
      <c r="F124" s="154" t="s">
        <v>193</v>
      </c>
      <c r="G124" s="264">
        <v>0</v>
      </c>
      <c r="H124" s="214"/>
      <c r="I124" s="127">
        <f t="shared" si="9"/>
        <v>0</v>
      </c>
      <c r="J124" s="127"/>
      <c r="K124" s="127"/>
      <c r="L124" s="127"/>
    </row>
    <row r="125" spans="1:12" ht="107" customHeight="1">
      <c r="A125" s="211"/>
      <c r="B125" s="211"/>
      <c r="C125" s="212" t="s">
        <v>115</v>
      </c>
      <c r="D125" s="211" t="s">
        <v>1210</v>
      </c>
      <c r="E125" s="299" t="s">
        <v>545</v>
      </c>
      <c r="F125" s="154" t="s">
        <v>78</v>
      </c>
      <c r="G125" s="275">
        <v>55</v>
      </c>
      <c r="H125" s="213">
        <v>150</v>
      </c>
      <c r="I125" s="127">
        <f t="shared" si="9"/>
        <v>8250</v>
      </c>
      <c r="J125" s="127"/>
      <c r="K125" s="127"/>
      <c r="L125" s="127"/>
    </row>
    <row r="126" spans="1:12" ht="18" customHeight="1">
      <c r="A126" s="221" t="s">
        <v>546</v>
      </c>
      <c r="B126" s="221"/>
      <c r="C126" s="212"/>
      <c r="D126" s="212"/>
      <c r="E126" s="276"/>
      <c r="F126" s="221"/>
      <c r="G126" s="276"/>
      <c r="H126" s="222"/>
      <c r="I126" s="190">
        <f>SUM(I96:I125)</f>
        <v>113995.48000000001</v>
      </c>
      <c r="J126" s="190"/>
      <c r="K126" s="190"/>
      <c r="L126" s="190"/>
    </row>
    <row r="127" spans="1:12">
      <c r="A127" s="212"/>
      <c r="B127" s="212" t="s">
        <v>162</v>
      </c>
      <c r="C127" s="212"/>
      <c r="D127" s="212"/>
      <c r="E127" s="287" t="s">
        <v>163</v>
      </c>
      <c r="F127" s="212"/>
      <c r="G127" s="279"/>
      <c r="H127" s="226"/>
      <c r="I127" s="193"/>
      <c r="J127" s="193"/>
      <c r="K127" s="193"/>
      <c r="L127" s="193"/>
    </row>
    <row r="128" spans="1:12" ht="107" customHeight="1">
      <c r="A128" s="211"/>
      <c r="B128" s="211"/>
      <c r="C128" s="212" t="s">
        <v>15</v>
      </c>
      <c r="D128" s="154" t="s">
        <v>1075</v>
      </c>
      <c r="E128" s="298" t="s">
        <v>1119</v>
      </c>
      <c r="F128" s="154" t="s">
        <v>20</v>
      </c>
      <c r="G128" s="264">
        <v>0</v>
      </c>
      <c r="H128" s="214"/>
      <c r="I128" s="127">
        <f t="shared" ref="I128:I138" si="10">H128*$G128</f>
        <v>0</v>
      </c>
      <c r="J128" s="127"/>
      <c r="K128" s="127"/>
      <c r="L128" s="127"/>
    </row>
    <row r="129" spans="1:12" ht="48.75" customHeight="1">
      <c r="A129" s="211"/>
      <c r="B129" s="211"/>
      <c r="C129" s="212" t="s">
        <v>33</v>
      </c>
      <c r="D129" s="211" t="s">
        <v>731</v>
      </c>
      <c r="E129" s="298" t="s">
        <v>164</v>
      </c>
      <c r="F129" s="154" t="s">
        <v>20</v>
      </c>
      <c r="G129" s="264"/>
      <c r="H129" s="214"/>
      <c r="I129" s="127">
        <f t="shared" si="10"/>
        <v>0</v>
      </c>
      <c r="J129" s="127"/>
      <c r="K129" s="127"/>
      <c r="L129" s="127"/>
    </row>
    <row r="130" spans="1:12" ht="133" customHeight="1">
      <c r="A130" s="211"/>
      <c r="B130" s="211"/>
      <c r="C130" s="212" t="s">
        <v>45</v>
      </c>
      <c r="D130" s="211" t="s">
        <v>165</v>
      </c>
      <c r="E130" s="298" t="s">
        <v>166</v>
      </c>
      <c r="F130" s="154" t="s">
        <v>20</v>
      </c>
      <c r="G130" s="264">
        <v>0</v>
      </c>
      <c r="H130" s="214"/>
      <c r="I130" s="127">
        <f t="shared" si="10"/>
        <v>0</v>
      </c>
      <c r="J130" s="127"/>
      <c r="K130" s="127"/>
      <c r="L130" s="127"/>
    </row>
    <row r="131" spans="1:12" ht="116" customHeight="1">
      <c r="A131" s="211"/>
      <c r="B131" s="211"/>
      <c r="C131" s="212" t="s">
        <v>75</v>
      </c>
      <c r="D131" s="211" t="s">
        <v>1116</v>
      </c>
      <c r="E131" s="298" t="s">
        <v>167</v>
      </c>
      <c r="F131" s="154" t="s">
        <v>20</v>
      </c>
      <c r="G131" s="264">
        <v>0</v>
      </c>
      <c r="H131" s="214"/>
      <c r="I131" s="127">
        <f t="shared" si="10"/>
        <v>0</v>
      </c>
      <c r="J131" s="127"/>
      <c r="K131" s="127"/>
      <c r="L131" s="127"/>
    </row>
    <row r="132" spans="1:12" ht="104" customHeight="1">
      <c r="A132" s="211"/>
      <c r="B132" s="211"/>
      <c r="C132" s="212" t="s">
        <v>79</v>
      </c>
      <c r="D132" s="211" t="s">
        <v>168</v>
      </c>
      <c r="E132" s="298" t="s">
        <v>169</v>
      </c>
      <c r="F132" s="154" t="s">
        <v>20</v>
      </c>
      <c r="G132" s="264">
        <v>0</v>
      </c>
      <c r="H132" s="214"/>
      <c r="I132" s="127">
        <f t="shared" si="10"/>
        <v>0</v>
      </c>
      <c r="J132" s="127"/>
      <c r="K132" s="127"/>
      <c r="L132" s="127"/>
    </row>
    <row r="133" spans="1:12" ht="119" customHeight="1">
      <c r="A133" s="211"/>
      <c r="B133" s="211"/>
      <c r="C133" s="212" t="s">
        <v>64</v>
      </c>
      <c r="D133" s="211" t="s">
        <v>170</v>
      </c>
      <c r="E133" s="298" t="s">
        <v>171</v>
      </c>
      <c r="F133" s="154" t="s">
        <v>20</v>
      </c>
      <c r="G133" s="264">
        <f>5.052/100*G11</f>
        <v>28.846919999999997</v>
      </c>
      <c r="H133" s="214">
        <v>1300</v>
      </c>
      <c r="I133" s="127">
        <f t="shared" si="10"/>
        <v>37500.995999999999</v>
      </c>
      <c r="J133" s="127"/>
      <c r="K133" s="127"/>
      <c r="L133" s="127"/>
    </row>
    <row r="134" spans="1:12" ht="100" customHeight="1">
      <c r="A134" s="211"/>
      <c r="B134" s="211"/>
      <c r="C134" s="212" t="s">
        <v>179</v>
      </c>
      <c r="D134" s="211" t="s">
        <v>172</v>
      </c>
      <c r="E134" s="298" t="s">
        <v>173</v>
      </c>
      <c r="F134" s="154" t="s">
        <v>20</v>
      </c>
      <c r="G134" s="264">
        <v>0</v>
      </c>
      <c r="H134" s="214"/>
      <c r="I134" s="127">
        <f t="shared" si="10"/>
        <v>0</v>
      </c>
      <c r="J134" s="127"/>
      <c r="K134" s="127"/>
      <c r="L134" s="127"/>
    </row>
    <row r="135" spans="1:12" ht="137" customHeight="1">
      <c r="A135" s="211"/>
      <c r="B135" s="211"/>
      <c r="C135" s="212" t="s">
        <v>66</v>
      </c>
      <c r="D135" s="211" t="s">
        <v>175</v>
      </c>
      <c r="E135" s="298" t="s">
        <v>176</v>
      </c>
      <c r="F135" s="154" t="s">
        <v>20</v>
      </c>
      <c r="G135" s="264">
        <v>0</v>
      </c>
      <c r="H135" s="214"/>
      <c r="I135" s="127">
        <f t="shared" si="10"/>
        <v>0</v>
      </c>
      <c r="J135" s="127"/>
      <c r="K135" s="127"/>
      <c r="L135" s="127"/>
    </row>
    <row r="136" spans="1:12" ht="57" customHeight="1">
      <c r="A136" s="211"/>
      <c r="B136" s="211"/>
      <c r="C136" s="212" t="s">
        <v>99</v>
      </c>
      <c r="D136" s="211" t="s">
        <v>177</v>
      </c>
      <c r="E136" s="298" t="s">
        <v>178</v>
      </c>
      <c r="F136" s="154" t="s">
        <v>132</v>
      </c>
      <c r="G136" s="264">
        <v>0</v>
      </c>
      <c r="H136" s="214"/>
      <c r="I136" s="127">
        <f t="shared" si="10"/>
        <v>0</v>
      </c>
      <c r="J136" s="127"/>
      <c r="K136" s="127"/>
      <c r="L136" s="127"/>
    </row>
    <row r="137" spans="1:12" ht="100" customHeight="1">
      <c r="A137" s="211"/>
      <c r="B137" s="211"/>
      <c r="C137" s="212" t="s">
        <v>93</v>
      </c>
      <c r="D137" s="211" t="s">
        <v>180</v>
      </c>
      <c r="E137" s="298" t="s">
        <v>547</v>
      </c>
      <c r="F137" s="154" t="s">
        <v>20</v>
      </c>
      <c r="G137" s="264">
        <v>0</v>
      </c>
      <c r="H137" s="214"/>
      <c r="I137" s="127">
        <f t="shared" si="10"/>
        <v>0</v>
      </c>
      <c r="J137" s="127"/>
      <c r="K137" s="127"/>
      <c r="L137" s="127"/>
    </row>
    <row r="138" spans="1:12" ht="80" customHeight="1">
      <c r="A138" s="211"/>
      <c r="B138" s="211"/>
      <c r="C138" s="212" t="s">
        <v>101</v>
      </c>
      <c r="D138" s="211" t="s">
        <v>181</v>
      </c>
      <c r="E138" s="298" t="s">
        <v>548</v>
      </c>
      <c r="F138" s="154" t="s">
        <v>20</v>
      </c>
      <c r="G138" s="264">
        <v>11</v>
      </c>
      <c r="H138" s="214">
        <v>1200</v>
      </c>
      <c r="I138" s="127">
        <f t="shared" si="10"/>
        <v>13200</v>
      </c>
      <c r="J138" s="127"/>
      <c r="K138" s="127"/>
      <c r="L138" s="127"/>
    </row>
    <row r="139" spans="1:12" ht="19" customHeight="1">
      <c r="A139" s="215" t="s">
        <v>549</v>
      </c>
      <c r="B139" s="215"/>
      <c r="C139" s="206"/>
      <c r="D139" s="206"/>
      <c r="E139" s="277"/>
      <c r="F139" s="221"/>
      <c r="G139" s="276"/>
      <c r="H139" s="222"/>
      <c r="I139" s="190">
        <f>SUM(I128:I138)</f>
        <v>50700.995999999999</v>
      </c>
      <c r="J139" s="190"/>
      <c r="K139" s="190"/>
      <c r="L139" s="190"/>
    </row>
    <row r="140" spans="1:12" ht="17">
      <c r="A140" s="206"/>
      <c r="B140" s="206" t="s">
        <v>182</v>
      </c>
      <c r="C140" s="206"/>
      <c r="D140" s="206"/>
      <c r="E140" s="285" t="s">
        <v>183</v>
      </c>
      <c r="F140" s="212"/>
      <c r="G140" s="279"/>
      <c r="H140" s="226"/>
      <c r="I140" s="193"/>
      <c r="J140" s="193"/>
      <c r="K140" s="193"/>
      <c r="L140" s="193"/>
    </row>
    <row r="141" spans="1:12" ht="122" customHeight="1">
      <c r="A141" s="212"/>
      <c r="B141" s="212"/>
      <c r="C141" s="212" t="s">
        <v>15</v>
      </c>
      <c r="D141" s="211" t="s">
        <v>184</v>
      </c>
      <c r="E141" s="306" t="s">
        <v>185</v>
      </c>
      <c r="F141" s="154" t="s">
        <v>78</v>
      </c>
      <c r="G141" s="264">
        <v>500</v>
      </c>
      <c r="H141" s="214">
        <v>32</v>
      </c>
      <c r="I141" s="127">
        <f t="shared" ref="I141:I147" si="11">H141*$G141</f>
        <v>16000</v>
      </c>
      <c r="J141" s="127"/>
      <c r="K141" s="127"/>
      <c r="L141" s="127"/>
    </row>
    <row r="142" spans="1:12" ht="116" customHeight="1">
      <c r="A142" s="212"/>
      <c r="B142" s="212"/>
      <c r="C142" s="212" t="s">
        <v>18</v>
      </c>
      <c r="D142" s="211" t="s">
        <v>184</v>
      </c>
      <c r="E142" s="298" t="s">
        <v>186</v>
      </c>
      <c r="F142" s="154" t="s">
        <v>78</v>
      </c>
      <c r="G142" s="264">
        <v>0</v>
      </c>
      <c r="H142" s="214"/>
      <c r="I142" s="127">
        <f t="shared" si="11"/>
        <v>0</v>
      </c>
      <c r="J142" s="127"/>
      <c r="K142" s="127"/>
      <c r="L142" s="127"/>
    </row>
    <row r="143" spans="1:12" ht="95" customHeight="1">
      <c r="A143" s="212"/>
      <c r="B143" s="212"/>
      <c r="C143" s="212" t="s">
        <v>33</v>
      </c>
      <c r="D143" s="211" t="s">
        <v>187</v>
      </c>
      <c r="E143" s="298" t="s">
        <v>188</v>
      </c>
      <c r="F143" s="154" t="s">
        <v>78</v>
      </c>
      <c r="G143" s="264">
        <v>300</v>
      </c>
      <c r="H143" s="214">
        <v>32</v>
      </c>
      <c r="I143" s="127">
        <f t="shared" si="11"/>
        <v>9600</v>
      </c>
      <c r="J143" s="127"/>
      <c r="K143" s="127"/>
      <c r="L143" s="127"/>
    </row>
    <row r="144" spans="1:12" ht="107" customHeight="1">
      <c r="A144" s="212"/>
      <c r="B144" s="212"/>
      <c r="C144" s="212" t="s">
        <v>45</v>
      </c>
      <c r="D144" s="154" t="s">
        <v>1211</v>
      </c>
      <c r="E144" s="298" t="s">
        <v>189</v>
      </c>
      <c r="F144" s="154" t="s">
        <v>78</v>
      </c>
      <c r="G144" s="264">
        <v>0</v>
      </c>
      <c r="H144" s="214"/>
      <c r="I144" s="127">
        <f t="shared" si="11"/>
        <v>0</v>
      </c>
      <c r="J144" s="127"/>
      <c r="K144" s="127"/>
      <c r="L144" s="127"/>
    </row>
    <row r="145" spans="1:12" ht="101" customHeight="1">
      <c r="A145" s="212"/>
      <c r="B145" s="212"/>
      <c r="C145" s="212" t="s">
        <v>64</v>
      </c>
      <c r="D145" s="211" t="s">
        <v>190</v>
      </c>
      <c r="E145" s="298" t="s">
        <v>191</v>
      </c>
      <c r="F145" s="154" t="s">
        <v>78</v>
      </c>
      <c r="G145" s="264">
        <v>600</v>
      </c>
      <c r="H145" s="214">
        <v>30</v>
      </c>
      <c r="I145" s="127">
        <f t="shared" si="11"/>
        <v>18000</v>
      </c>
      <c r="J145" s="127"/>
      <c r="K145" s="127"/>
      <c r="L145" s="127"/>
    </row>
    <row r="146" spans="1:12" ht="70" customHeight="1">
      <c r="A146" s="212"/>
      <c r="B146" s="212"/>
      <c r="C146" s="212" t="s">
        <v>66</v>
      </c>
      <c r="D146" s="211" t="s">
        <v>192</v>
      </c>
      <c r="E146" s="310" t="s">
        <v>1076</v>
      </c>
      <c r="F146" s="154" t="s">
        <v>193</v>
      </c>
      <c r="G146" s="264">
        <v>450</v>
      </c>
      <c r="H146" s="214">
        <v>35</v>
      </c>
      <c r="I146" s="127">
        <f t="shared" si="11"/>
        <v>15750</v>
      </c>
      <c r="J146" s="127"/>
      <c r="K146" s="127"/>
      <c r="L146" s="127"/>
    </row>
    <row r="147" spans="1:12" ht="69" customHeight="1">
      <c r="A147" s="212"/>
      <c r="B147" s="212"/>
      <c r="C147" s="212" t="s">
        <v>99</v>
      </c>
      <c r="D147" s="211" t="s">
        <v>194</v>
      </c>
      <c r="E147" s="310" t="s">
        <v>1134</v>
      </c>
      <c r="F147" s="154" t="s">
        <v>193</v>
      </c>
      <c r="G147" s="264">
        <v>0</v>
      </c>
      <c r="H147" s="214"/>
      <c r="I147" s="127">
        <f t="shared" si="11"/>
        <v>0</v>
      </c>
      <c r="J147" s="127"/>
      <c r="K147" s="127"/>
      <c r="L147" s="127"/>
    </row>
    <row r="148" spans="1:12" ht="18" customHeight="1">
      <c r="A148" s="221" t="s">
        <v>550</v>
      </c>
      <c r="B148" s="221"/>
      <c r="C148" s="212"/>
      <c r="D148" s="212"/>
      <c r="E148" s="276"/>
      <c r="F148" s="221"/>
      <c r="G148" s="276"/>
      <c r="H148" s="222"/>
      <c r="I148" s="190">
        <f>SUM(I141:I147)</f>
        <v>59350</v>
      </c>
      <c r="J148" s="190"/>
      <c r="K148" s="190"/>
      <c r="L148" s="190"/>
    </row>
    <row r="149" spans="1:12" ht="17">
      <c r="A149" s="223" t="s">
        <v>195</v>
      </c>
      <c r="B149" s="223"/>
      <c r="C149" s="223"/>
      <c r="D149" s="223"/>
      <c r="E149" s="286" t="s">
        <v>551</v>
      </c>
      <c r="F149" s="223"/>
      <c r="G149" s="278"/>
      <c r="H149" s="223"/>
      <c r="I149" s="192"/>
      <c r="J149" s="192"/>
      <c r="K149" s="192"/>
      <c r="L149" s="192"/>
    </row>
    <row r="150" spans="1:12">
      <c r="A150" s="212"/>
      <c r="B150" s="212" t="s">
        <v>196</v>
      </c>
      <c r="C150" s="212"/>
      <c r="D150" s="212"/>
      <c r="E150" s="287" t="s">
        <v>552</v>
      </c>
      <c r="F150" s="212"/>
      <c r="G150" s="279"/>
      <c r="H150" s="226"/>
      <c r="I150" s="193"/>
      <c r="J150" s="193"/>
      <c r="K150" s="193"/>
      <c r="L150" s="193"/>
    </row>
    <row r="151" spans="1:12" ht="111" customHeight="1">
      <c r="A151" s="211"/>
      <c r="B151" s="211"/>
      <c r="C151" s="212" t="s">
        <v>15</v>
      </c>
      <c r="D151" s="211" t="s">
        <v>197</v>
      </c>
      <c r="E151" s="299" t="s">
        <v>1279</v>
      </c>
      <c r="F151" s="154" t="s">
        <v>78</v>
      </c>
      <c r="G151" s="264">
        <v>80</v>
      </c>
      <c r="H151" s="214">
        <v>550</v>
      </c>
      <c r="I151" s="127">
        <f t="shared" ref="I151:I158" si="12">H151*$G151</f>
        <v>44000</v>
      </c>
      <c r="J151" s="127"/>
      <c r="K151" s="127"/>
      <c r="L151" s="127"/>
    </row>
    <row r="152" spans="1:12" ht="60" customHeight="1">
      <c r="A152" s="211"/>
      <c r="B152" s="211"/>
      <c r="C152" s="212" t="s">
        <v>33</v>
      </c>
      <c r="D152" s="211" t="s">
        <v>1271</v>
      </c>
      <c r="E152" s="299" t="s">
        <v>1272</v>
      </c>
      <c r="F152" s="154" t="s">
        <v>78</v>
      </c>
      <c r="G152" s="264">
        <v>0</v>
      </c>
      <c r="H152" s="214"/>
      <c r="I152" s="127">
        <f t="shared" si="12"/>
        <v>0</v>
      </c>
      <c r="J152" s="127"/>
      <c r="K152" s="127"/>
      <c r="L152" s="127"/>
    </row>
    <row r="153" spans="1:12" ht="84.75" customHeight="1">
      <c r="A153" s="211"/>
      <c r="B153" s="211"/>
      <c r="C153" s="212" t="s">
        <v>45</v>
      </c>
      <c r="D153" s="211" t="s">
        <v>198</v>
      </c>
      <c r="E153" s="299" t="s">
        <v>199</v>
      </c>
      <c r="F153" s="154" t="s">
        <v>200</v>
      </c>
      <c r="G153" s="264">
        <v>0</v>
      </c>
      <c r="H153" s="214"/>
      <c r="I153" s="127">
        <f t="shared" si="12"/>
        <v>0</v>
      </c>
      <c r="J153" s="127"/>
      <c r="K153" s="127"/>
      <c r="L153" s="127"/>
    </row>
    <row r="154" spans="1:12" ht="81.75" customHeight="1">
      <c r="A154" s="211"/>
      <c r="B154" s="211"/>
      <c r="C154" s="212" t="s">
        <v>64</v>
      </c>
      <c r="D154" s="211" t="s">
        <v>201</v>
      </c>
      <c r="E154" s="299" t="s">
        <v>1059</v>
      </c>
      <c r="F154" s="154" t="s">
        <v>200</v>
      </c>
      <c r="G154" s="264"/>
      <c r="H154" s="214"/>
      <c r="I154" s="127">
        <f t="shared" si="12"/>
        <v>0</v>
      </c>
      <c r="J154" s="127"/>
      <c r="K154" s="127"/>
      <c r="L154" s="127"/>
    </row>
    <row r="155" spans="1:12" ht="76.5" customHeight="1">
      <c r="A155" s="211"/>
      <c r="B155" s="211"/>
      <c r="C155" s="212" t="s">
        <v>66</v>
      </c>
      <c r="D155" s="211" t="s">
        <v>202</v>
      </c>
      <c r="E155" s="299" t="s">
        <v>1120</v>
      </c>
      <c r="F155" s="154" t="s">
        <v>78</v>
      </c>
      <c r="G155" s="264">
        <v>0</v>
      </c>
      <c r="H155" s="214"/>
      <c r="I155" s="127">
        <f t="shared" si="12"/>
        <v>0</v>
      </c>
      <c r="J155" s="127"/>
      <c r="K155" s="127"/>
      <c r="L155" s="127"/>
    </row>
    <row r="156" spans="1:12" ht="70.5" customHeight="1">
      <c r="A156" s="211"/>
      <c r="B156" s="211"/>
      <c r="C156" s="212" t="s">
        <v>99</v>
      </c>
      <c r="D156" s="211" t="s">
        <v>203</v>
      </c>
      <c r="E156" s="299" t="s">
        <v>1060</v>
      </c>
      <c r="F156" s="154" t="s">
        <v>78</v>
      </c>
      <c r="G156" s="264"/>
      <c r="H156" s="214"/>
      <c r="I156" s="127">
        <f t="shared" si="12"/>
        <v>0</v>
      </c>
      <c r="J156" s="127"/>
      <c r="K156" s="127"/>
      <c r="L156" s="127"/>
    </row>
    <row r="157" spans="1:12" ht="28">
      <c r="A157" s="211"/>
      <c r="B157" s="211"/>
      <c r="C157" s="212" t="s">
        <v>93</v>
      </c>
      <c r="D157" s="211" t="s">
        <v>204</v>
      </c>
      <c r="E157" s="299" t="s">
        <v>205</v>
      </c>
      <c r="F157" s="154" t="s">
        <v>157</v>
      </c>
      <c r="G157" s="264">
        <v>0</v>
      </c>
      <c r="H157" s="214"/>
      <c r="I157" s="127">
        <f t="shared" si="12"/>
        <v>0</v>
      </c>
      <c r="J157" s="127"/>
      <c r="K157" s="127"/>
      <c r="L157" s="127"/>
    </row>
    <row r="158" spans="1:12" ht="52.5" customHeight="1">
      <c r="A158" s="211"/>
      <c r="B158" s="211"/>
      <c r="C158" s="212" t="s">
        <v>101</v>
      </c>
      <c r="D158" s="211" t="s">
        <v>206</v>
      </c>
      <c r="E158" s="299" t="s">
        <v>207</v>
      </c>
      <c r="F158" s="154" t="s">
        <v>78</v>
      </c>
      <c r="G158" s="264">
        <v>0</v>
      </c>
      <c r="H158" s="214"/>
      <c r="I158" s="127">
        <f t="shared" si="12"/>
        <v>0</v>
      </c>
      <c r="J158" s="127"/>
      <c r="K158" s="127"/>
      <c r="L158" s="127"/>
    </row>
    <row r="159" spans="1:12" ht="13" customHeight="1">
      <c r="A159" s="221" t="s">
        <v>561</v>
      </c>
      <c r="B159" s="221"/>
      <c r="C159" s="212"/>
      <c r="D159" s="212"/>
      <c r="E159" s="276"/>
      <c r="F159" s="221"/>
      <c r="G159" s="276"/>
      <c r="H159" s="222"/>
      <c r="I159" s="190">
        <f>SUM(I151:I158)</f>
        <v>44000</v>
      </c>
      <c r="J159" s="190"/>
      <c r="K159" s="190"/>
      <c r="L159" s="190"/>
    </row>
    <row r="160" spans="1:12" ht="17">
      <c r="A160" s="223" t="s">
        <v>174</v>
      </c>
      <c r="B160" s="223"/>
      <c r="C160" s="223"/>
      <c r="D160" s="223"/>
      <c r="E160" s="286" t="s">
        <v>208</v>
      </c>
      <c r="F160" s="223"/>
      <c r="G160" s="278"/>
      <c r="H160" s="223"/>
      <c r="I160" s="192"/>
      <c r="J160" s="192"/>
      <c r="K160" s="192"/>
      <c r="L160" s="192"/>
    </row>
    <row r="161" spans="1:12">
      <c r="A161" s="212"/>
      <c r="B161" s="212" t="s">
        <v>209</v>
      </c>
      <c r="C161" s="212"/>
      <c r="D161" s="212"/>
      <c r="E161" s="287" t="s">
        <v>210</v>
      </c>
      <c r="F161" s="212"/>
      <c r="G161" s="279"/>
      <c r="H161" s="226"/>
      <c r="I161" s="193"/>
      <c r="J161" s="193"/>
      <c r="K161" s="193"/>
      <c r="L161" s="193"/>
    </row>
    <row r="162" spans="1:12" ht="116" customHeight="1">
      <c r="A162" s="211"/>
      <c r="B162" s="211"/>
      <c r="C162" s="212" t="s">
        <v>15</v>
      </c>
      <c r="D162" s="154" t="s">
        <v>211</v>
      </c>
      <c r="E162" s="308" t="s">
        <v>1077</v>
      </c>
      <c r="F162" s="154" t="s">
        <v>212</v>
      </c>
      <c r="G162" s="264">
        <v>10</v>
      </c>
      <c r="H162" s="214">
        <v>10500</v>
      </c>
      <c r="I162" s="127">
        <f t="shared" ref="I162:I176" si="13">H162*$G162</f>
        <v>105000</v>
      </c>
      <c r="J162" s="127"/>
      <c r="K162" s="127"/>
      <c r="L162" s="127"/>
    </row>
    <row r="163" spans="1:12" ht="127" customHeight="1">
      <c r="A163" s="211"/>
      <c r="B163" s="211"/>
      <c r="C163" s="212" t="s">
        <v>18</v>
      </c>
      <c r="D163" s="154" t="s">
        <v>213</v>
      </c>
      <c r="E163" s="308" t="s">
        <v>553</v>
      </c>
      <c r="F163" s="154" t="s">
        <v>212</v>
      </c>
      <c r="G163" s="264">
        <v>0</v>
      </c>
      <c r="H163" s="214"/>
      <c r="I163" s="127">
        <f t="shared" si="13"/>
        <v>0</v>
      </c>
      <c r="J163" s="127"/>
      <c r="K163" s="127"/>
      <c r="L163" s="127"/>
    </row>
    <row r="164" spans="1:12" ht="76" customHeight="1">
      <c r="A164" s="211"/>
      <c r="B164" s="211"/>
      <c r="C164" s="212" t="s">
        <v>33</v>
      </c>
      <c r="D164" s="154" t="s">
        <v>214</v>
      </c>
      <c r="E164" s="308" t="s">
        <v>1078</v>
      </c>
      <c r="F164" s="154" t="s">
        <v>212</v>
      </c>
      <c r="G164" s="264">
        <v>14</v>
      </c>
      <c r="H164" s="214">
        <v>9500</v>
      </c>
      <c r="I164" s="127">
        <f t="shared" si="13"/>
        <v>133000</v>
      </c>
      <c r="J164" s="127"/>
      <c r="K164" s="127"/>
      <c r="L164" s="127"/>
    </row>
    <row r="165" spans="1:12" ht="77" customHeight="1">
      <c r="A165" s="211"/>
      <c r="B165" s="211"/>
      <c r="C165" s="212" t="s">
        <v>45</v>
      </c>
      <c r="D165" s="154" t="s">
        <v>215</v>
      </c>
      <c r="E165" s="299" t="s">
        <v>554</v>
      </c>
      <c r="F165" s="154" t="s">
        <v>20</v>
      </c>
      <c r="G165" s="264">
        <v>1</v>
      </c>
      <c r="H165" s="214">
        <v>1750</v>
      </c>
      <c r="I165" s="127">
        <f t="shared" si="13"/>
        <v>1750</v>
      </c>
      <c r="J165" s="127"/>
      <c r="K165" s="127"/>
      <c r="L165" s="127"/>
    </row>
    <row r="166" spans="1:12" ht="40" customHeight="1">
      <c r="A166" s="211"/>
      <c r="B166" s="211"/>
      <c r="C166" s="212" t="s">
        <v>64</v>
      </c>
      <c r="D166" s="154" t="s">
        <v>216</v>
      </c>
      <c r="E166" s="299" t="s">
        <v>1146</v>
      </c>
      <c r="F166" s="154" t="s">
        <v>39</v>
      </c>
      <c r="G166" s="264">
        <v>0</v>
      </c>
      <c r="H166" s="214"/>
      <c r="I166" s="127">
        <f t="shared" si="13"/>
        <v>0</v>
      </c>
      <c r="J166" s="127"/>
      <c r="K166" s="127"/>
      <c r="L166" s="127"/>
    </row>
    <row r="167" spans="1:12" ht="83" customHeight="1">
      <c r="A167" s="211"/>
      <c r="B167" s="211"/>
      <c r="C167" s="212" t="s">
        <v>66</v>
      </c>
      <c r="D167" s="154" t="s">
        <v>217</v>
      </c>
      <c r="E167" s="299" t="s">
        <v>555</v>
      </c>
      <c r="F167" s="154" t="s">
        <v>20</v>
      </c>
      <c r="G167" s="264">
        <v>5.8</v>
      </c>
      <c r="H167" s="264">
        <v>650</v>
      </c>
      <c r="I167" s="127">
        <f t="shared" si="13"/>
        <v>3770</v>
      </c>
      <c r="J167" s="127"/>
      <c r="K167" s="127"/>
      <c r="L167" s="127"/>
    </row>
    <row r="168" spans="1:12" ht="87" customHeight="1">
      <c r="A168" s="211"/>
      <c r="B168" s="211"/>
      <c r="C168" s="212" t="s">
        <v>99</v>
      </c>
      <c r="D168" s="154" t="s">
        <v>218</v>
      </c>
      <c r="E168" s="299" t="s">
        <v>556</v>
      </c>
      <c r="F168" s="230" t="s">
        <v>157</v>
      </c>
      <c r="G168" s="264">
        <v>0</v>
      </c>
      <c r="H168" s="214"/>
      <c r="I168" s="127">
        <f t="shared" si="13"/>
        <v>0</v>
      </c>
      <c r="J168" s="127"/>
      <c r="K168" s="127"/>
      <c r="L168" s="127"/>
    </row>
    <row r="169" spans="1:12" ht="59" customHeight="1">
      <c r="A169" s="211"/>
      <c r="B169" s="211"/>
      <c r="C169" s="212" t="s">
        <v>93</v>
      </c>
      <c r="D169" s="154" t="s">
        <v>219</v>
      </c>
      <c r="E169" s="299" t="s">
        <v>557</v>
      </c>
      <c r="F169" s="230" t="s">
        <v>157</v>
      </c>
      <c r="G169" s="264">
        <v>0</v>
      </c>
      <c r="H169" s="214"/>
      <c r="I169" s="127">
        <f t="shared" si="13"/>
        <v>0</v>
      </c>
      <c r="J169" s="127"/>
      <c r="K169" s="127"/>
      <c r="L169" s="127"/>
    </row>
    <row r="170" spans="1:12" ht="52" customHeight="1">
      <c r="A170" s="211"/>
      <c r="B170" s="211"/>
      <c r="C170" s="212" t="s">
        <v>101</v>
      </c>
      <c r="D170" s="154" t="s">
        <v>220</v>
      </c>
      <c r="E170" s="299" t="s">
        <v>558</v>
      </c>
      <c r="F170" s="230" t="s">
        <v>221</v>
      </c>
      <c r="G170" s="264">
        <v>0</v>
      </c>
      <c r="H170" s="214"/>
      <c r="I170" s="127">
        <f t="shared" si="13"/>
        <v>0</v>
      </c>
      <c r="J170" s="127"/>
      <c r="K170" s="127"/>
      <c r="L170" s="127"/>
    </row>
    <row r="171" spans="1:12" ht="57.75" customHeight="1">
      <c r="A171" s="211"/>
      <c r="B171" s="211"/>
      <c r="C171" s="212" t="s">
        <v>104</v>
      </c>
      <c r="D171" s="154" t="s">
        <v>222</v>
      </c>
      <c r="E171" s="299" t="s">
        <v>559</v>
      </c>
      <c r="F171" s="230" t="s">
        <v>223</v>
      </c>
      <c r="G171" s="264">
        <v>1</v>
      </c>
      <c r="H171" s="214">
        <v>3500</v>
      </c>
      <c r="I171" s="127">
        <f t="shared" si="13"/>
        <v>3500</v>
      </c>
      <c r="J171" s="127"/>
      <c r="K171" s="127"/>
      <c r="L171" s="127"/>
    </row>
    <row r="172" spans="1:12" ht="51.75" customHeight="1">
      <c r="A172" s="211"/>
      <c r="B172" s="211"/>
      <c r="C172" s="212" t="s">
        <v>105</v>
      </c>
      <c r="D172" s="154" t="s">
        <v>224</v>
      </c>
      <c r="E172" s="299" t="s">
        <v>225</v>
      </c>
      <c r="F172" s="230" t="s">
        <v>122</v>
      </c>
      <c r="G172" s="264">
        <v>0</v>
      </c>
      <c r="H172" s="214"/>
      <c r="I172" s="127">
        <f t="shared" si="13"/>
        <v>0</v>
      </c>
      <c r="J172" s="127"/>
      <c r="K172" s="127"/>
      <c r="L172" s="127"/>
    </row>
    <row r="173" spans="1:12" ht="43.5" customHeight="1">
      <c r="A173" s="211"/>
      <c r="B173" s="211"/>
      <c r="C173" s="212" t="s">
        <v>106</v>
      </c>
      <c r="D173" s="154" t="s">
        <v>226</v>
      </c>
      <c r="E173" s="299" t="s">
        <v>227</v>
      </c>
      <c r="F173" s="230" t="s">
        <v>39</v>
      </c>
      <c r="G173" s="264">
        <v>1</v>
      </c>
      <c r="H173" s="214">
        <v>7000</v>
      </c>
      <c r="I173" s="127">
        <f t="shared" si="13"/>
        <v>7000</v>
      </c>
      <c r="J173" s="127"/>
      <c r="K173" s="127"/>
      <c r="L173" s="127"/>
    </row>
    <row r="174" spans="1:12" ht="46.5" customHeight="1">
      <c r="A174" s="211"/>
      <c r="B174" s="211"/>
      <c r="C174" s="212" t="s">
        <v>107</v>
      </c>
      <c r="D174" s="154" t="s">
        <v>228</v>
      </c>
      <c r="E174" s="299" t="s">
        <v>229</v>
      </c>
      <c r="F174" s="230" t="s">
        <v>39</v>
      </c>
      <c r="G174" s="264">
        <v>1</v>
      </c>
      <c r="H174" s="214">
        <v>7000</v>
      </c>
      <c r="I174" s="127">
        <f t="shared" si="13"/>
        <v>7000</v>
      </c>
      <c r="J174" s="127"/>
      <c r="K174" s="127"/>
      <c r="L174" s="127"/>
    </row>
    <row r="175" spans="1:12" ht="107" customHeight="1">
      <c r="A175" s="231"/>
      <c r="B175" s="231"/>
      <c r="C175" s="212" t="s">
        <v>108</v>
      </c>
      <c r="D175" s="211" t="s">
        <v>560</v>
      </c>
      <c r="E175" s="308" t="s">
        <v>1079</v>
      </c>
      <c r="F175" s="230" t="s">
        <v>230</v>
      </c>
      <c r="G175" s="264">
        <v>0</v>
      </c>
      <c r="H175" s="214"/>
      <c r="I175" s="127">
        <f t="shared" si="13"/>
        <v>0</v>
      </c>
      <c r="J175" s="127"/>
      <c r="K175" s="127"/>
      <c r="L175" s="127"/>
    </row>
    <row r="176" spans="1:12" ht="117" customHeight="1">
      <c r="A176" s="231"/>
      <c r="B176" s="231"/>
      <c r="C176" s="212" t="s">
        <v>109</v>
      </c>
      <c r="D176" s="154" t="s">
        <v>1061</v>
      </c>
      <c r="E176" s="299" t="s">
        <v>1062</v>
      </c>
      <c r="F176" s="230" t="s">
        <v>230</v>
      </c>
      <c r="G176" s="264">
        <v>0</v>
      </c>
      <c r="H176" s="214"/>
      <c r="I176" s="127">
        <f t="shared" si="13"/>
        <v>0</v>
      </c>
      <c r="J176" s="127"/>
      <c r="K176" s="127"/>
      <c r="L176" s="127"/>
    </row>
    <row r="177" spans="1:12" ht="18" customHeight="1">
      <c r="A177" s="221" t="s">
        <v>562</v>
      </c>
      <c r="B177" s="221"/>
      <c r="C177" s="212"/>
      <c r="D177" s="212"/>
      <c r="E177" s="276"/>
      <c r="F177" s="221"/>
      <c r="G177" s="276"/>
      <c r="H177" s="222"/>
      <c r="I177" s="190">
        <f>SUM(I162:I176)</f>
        <v>261020</v>
      </c>
      <c r="J177" s="190"/>
      <c r="K177" s="190"/>
      <c r="L177" s="190"/>
    </row>
    <row r="178" spans="1:12" ht="17">
      <c r="A178" s="223" t="s">
        <v>231</v>
      </c>
      <c r="B178" s="223"/>
      <c r="C178" s="223"/>
      <c r="D178" s="223"/>
      <c r="E178" s="286" t="s">
        <v>232</v>
      </c>
      <c r="F178" s="223"/>
      <c r="G178" s="278"/>
      <c r="H178" s="223"/>
      <c r="I178" s="192"/>
      <c r="J178" s="192"/>
      <c r="K178" s="192"/>
      <c r="L178" s="192"/>
    </row>
    <row r="179" spans="1:12">
      <c r="A179" s="212"/>
      <c r="B179" s="212" t="s">
        <v>233</v>
      </c>
      <c r="C179" s="212"/>
      <c r="D179" s="212"/>
      <c r="E179" s="287" t="s">
        <v>234</v>
      </c>
      <c r="F179" s="212"/>
      <c r="G179" s="279"/>
      <c r="H179" s="226"/>
      <c r="I179" s="193"/>
      <c r="J179" s="193"/>
      <c r="K179" s="193"/>
      <c r="L179" s="193"/>
    </row>
    <row r="180" spans="1:12" ht="57" customHeight="1">
      <c r="A180" s="212"/>
      <c r="B180" s="212"/>
      <c r="C180" s="212" t="s">
        <v>15</v>
      </c>
      <c r="D180" s="154"/>
      <c r="E180" s="311" t="s">
        <v>235</v>
      </c>
      <c r="F180" s="154"/>
      <c r="G180" s="264"/>
      <c r="H180" s="214"/>
      <c r="I180" s="127"/>
      <c r="J180" s="127"/>
      <c r="K180" s="127"/>
      <c r="L180" s="127"/>
    </row>
    <row r="181" spans="1:12">
      <c r="A181" s="212"/>
      <c r="B181" s="212"/>
      <c r="C181" s="212" t="s">
        <v>18</v>
      </c>
      <c r="D181" s="154"/>
      <c r="E181" s="311" t="s">
        <v>236</v>
      </c>
      <c r="F181" s="154" t="s">
        <v>347</v>
      </c>
      <c r="G181" s="264">
        <v>0</v>
      </c>
      <c r="H181" s="214"/>
      <c r="I181" s="127">
        <f t="shared" ref="I181:I201" si="14">H181*$G181</f>
        <v>0</v>
      </c>
      <c r="J181" s="127"/>
      <c r="K181" s="127"/>
      <c r="L181" s="127"/>
    </row>
    <row r="182" spans="1:12">
      <c r="A182" s="212"/>
      <c r="B182" s="212"/>
      <c r="C182" s="212" t="s">
        <v>21</v>
      </c>
      <c r="D182" s="154"/>
      <c r="E182" s="311" t="s">
        <v>237</v>
      </c>
      <c r="F182" s="154" t="s">
        <v>347</v>
      </c>
      <c r="G182" s="264">
        <f>6.8/100*G11</f>
        <v>38.828000000000003</v>
      </c>
      <c r="H182" s="214">
        <v>350</v>
      </c>
      <c r="I182" s="127">
        <f t="shared" si="14"/>
        <v>13589.800000000001</v>
      </c>
      <c r="J182" s="127"/>
      <c r="K182" s="127"/>
      <c r="L182" s="127"/>
    </row>
    <row r="183" spans="1:12">
      <c r="A183" s="212"/>
      <c r="B183" s="212"/>
      <c r="C183" s="212" t="s">
        <v>23</v>
      </c>
      <c r="D183" s="154"/>
      <c r="E183" s="311" t="s">
        <v>238</v>
      </c>
      <c r="F183" s="154" t="s">
        <v>347</v>
      </c>
      <c r="G183" s="264">
        <f>6.7/100*G11</f>
        <v>38.257000000000005</v>
      </c>
      <c r="H183" s="214">
        <v>475</v>
      </c>
      <c r="I183" s="127">
        <f t="shared" si="14"/>
        <v>18172.075000000001</v>
      </c>
      <c r="J183" s="127"/>
      <c r="K183" s="127"/>
      <c r="L183" s="127"/>
    </row>
    <row r="184" spans="1:12">
      <c r="A184" s="212"/>
      <c r="B184" s="212"/>
      <c r="C184" s="212" t="s">
        <v>25</v>
      </c>
      <c r="D184" s="154"/>
      <c r="E184" s="311" t="s">
        <v>239</v>
      </c>
      <c r="F184" s="154" t="s">
        <v>347</v>
      </c>
      <c r="G184" s="264">
        <f>0.2/100*G11</f>
        <v>1.1420000000000001</v>
      </c>
      <c r="H184" s="214">
        <v>600</v>
      </c>
      <c r="I184" s="127">
        <f t="shared" si="14"/>
        <v>685.2</v>
      </c>
      <c r="J184" s="127"/>
      <c r="K184" s="127"/>
      <c r="L184" s="127"/>
    </row>
    <row r="185" spans="1:12">
      <c r="A185" s="212"/>
      <c r="B185" s="212"/>
      <c r="C185" s="212" t="s">
        <v>27</v>
      </c>
      <c r="D185" s="154"/>
      <c r="E185" s="311" t="s">
        <v>240</v>
      </c>
      <c r="F185" s="154" t="s">
        <v>347</v>
      </c>
      <c r="G185" s="264">
        <f>0.9/100*G11</f>
        <v>5.1390000000000002</v>
      </c>
      <c r="H185" s="214">
        <v>700</v>
      </c>
      <c r="I185" s="127">
        <f t="shared" si="14"/>
        <v>3597.3</v>
      </c>
      <c r="J185" s="127"/>
      <c r="K185" s="127"/>
      <c r="L185" s="127"/>
    </row>
    <row r="186" spans="1:12" ht="32.25" customHeight="1">
      <c r="A186" s="212"/>
      <c r="B186" s="212"/>
      <c r="C186" s="212" t="s">
        <v>33</v>
      </c>
      <c r="D186" s="154"/>
      <c r="E186" s="311" t="s">
        <v>642</v>
      </c>
      <c r="F186" s="154"/>
      <c r="G186" s="264"/>
      <c r="H186" s="214"/>
      <c r="I186" s="127"/>
      <c r="J186" s="127"/>
      <c r="K186" s="127"/>
      <c r="L186" s="127"/>
    </row>
    <row r="187" spans="1:12">
      <c r="A187" s="212"/>
      <c r="B187" s="212"/>
      <c r="C187" s="212" t="s">
        <v>36</v>
      </c>
      <c r="D187" s="154"/>
      <c r="E187" s="311" t="s">
        <v>236</v>
      </c>
      <c r="F187" s="154" t="s">
        <v>39</v>
      </c>
      <c r="G187" s="264">
        <v>0</v>
      </c>
      <c r="H187" s="214"/>
      <c r="I187" s="127">
        <f t="shared" si="14"/>
        <v>0</v>
      </c>
      <c r="J187" s="127"/>
      <c r="K187" s="127"/>
      <c r="L187" s="127"/>
    </row>
    <row r="188" spans="1:12">
      <c r="A188" s="212"/>
      <c r="B188" s="212"/>
      <c r="C188" s="212" t="s">
        <v>40</v>
      </c>
      <c r="D188" s="154"/>
      <c r="E188" s="311" t="s">
        <v>237</v>
      </c>
      <c r="F188" s="154" t="s">
        <v>39</v>
      </c>
      <c r="G188" s="264">
        <v>0</v>
      </c>
      <c r="H188" s="214"/>
      <c r="I188" s="127">
        <f t="shared" si="14"/>
        <v>0</v>
      </c>
      <c r="J188" s="127"/>
      <c r="K188" s="127"/>
      <c r="L188" s="127"/>
    </row>
    <row r="189" spans="1:12">
      <c r="A189" s="212"/>
      <c r="B189" s="212"/>
      <c r="C189" s="212" t="s">
        <v>43</v>
      </c>
      <c r="D189" s="154"/>
      <c r="E189" s="311" t="s">
        <v>238</v>
      </c>
      <c r="F189" s="154" t="s">
        <v>39</v>
      </c>
      <c r="G189" s="264">
        <v>0</v>
      </c>
      <c r="H189" s="214"/>
      <c r="I189" s="127">
        <f t="shared" si="14"/>
        <v>0</v>
      </c>
      <c r="J189" s="127"/>
      <c r="K189" s="127"/>
      <c r="L189" s="127"/>
    </row>
    <row r="190" spans="1:12">
      <c r="A190" s="212"/>
      <c r="B190" s="212"/>
      <c r="C190" s="212" t="s">
        <v>44</v>
      </c>
      <c r="D190" s="154"/>
      <c r="E190" s="311" t="s">
        <v>239</v>
      </c>
      <c r="F190" s="154" t="s">
        <v>39</v>
      </c>
      <c r="G190" s="264">
        <v>0</v>
      </c>
      <c r="H190" s="214"/>
      <c r="I190" s="127">
        <f t="shared" si="14"/>
        <v>0</v>
      </c>
      <c r="J190" s="127"/>
      <c r="K190" s="127"/>
      <c r="L190" s="127"/>
    </row>
    <row r="191" spans="1:12">
      <c r="A191" s="212"/>
      <c r="B191" s="212"/>
      <c r="C191" s="212" t="s">
        <v>641</v>
      </c>
      <c r="D191" s="154"/>
      <c r="E191" s="311" t="s">
        <v>240</v>
      </c>
      <c r="F191" s="154" t="s">
        <v>39</v>
      </c>
      <c r="G191" s="264">
        <v>0</v>
      </c>
      <c r="H191" s="214"/>
      <c r="I191" s="127">
        <f t="shared" si="14"/>
        <v>0</v>
      </c>
      <c r="J191" s="127"/>
      <c r="K191" s="127"/>
      <c r="L191" s="127"/>
    </row>
    <row r="192" spans="1:12" ht="39" customHeight="1">
      <c r="A192" s="212"/>
      <c r="B192" s="212"/>
      <c r="C192" s="212" t="s">
        <v>45</v>
      </c>
      <c r="D192" s="154"/>
      <c r="E192" s="306" t="s">
        <v>241</v>
      </c>
      <c r="F192" s="154"/>
      <c r="G192" s="264"/>
      <c r="H192" s="214"/>
      <c r="I192" s="127"/>
      <c r="J192" s="127"/>
      <c r="K192" s="127"/>
      <c r="L192" s="127"/>
    </row>
    <row r="193" spans="1:12">
      <c r="A193" s="212"/>
      <c r="B193" s="212"/>
      <c r="C193" s="212" t="s">
        <v>75</v>
      </c>
      <c r="D193" s="154"/>
      <c r="E193" s="311" t="s">
        <v>242</v>
      </c>
      <c r="F193" s="154" t="s">
        <v>347</v>
      </c>
      <c r="G193" s="264">
        <v>0</v>
      </c>
      <c r="H193" s="214"/>
      <c r="I193" s="127">
        <f t="shared" si="14"/>
        <v>0</v>
      </c>
      <c r="J193" s="127"/>
      <c r="K193" s="127"/>
      <c r="L193" s="127"/>
    </row>
    <row r="194" spans="1:12">
      <c r="A194" s="212"/>
      <c r="B194" s="212"/>
      <c r="C194" s="212" t="s">
        <v>79</v>
      </c>
      <c r="D194" s="154"/>
      <c r="E194" s="311" t="s">
        <v>243</v>
      </c>
      <c r="F194" s="154" t="s">
        <v>347</v>
      </c>
      <c r="G194" s="264">
        <v>0</v>
      </c>
      <c r="H194" s="214"/>
      <c r="I194" s="127">
        <f t="shared" si="14"/>
        <v>0</v>
      </c>
      <c r="J194" s="127"/>
      <c r="K194" s="127"/>
      <c r="L194" s="127"/>
    </row>
    <row r="195" spans="1:12" ht="72" customHeight="1">
      <c r="A195" s="212"/>
      <c r="B195" s="212"/>
      <c r="C195" s="212" t="s">
        <v>64</v>
      </c>
      <c r="D195" s="154"/>
      <c r="E195" s="306" t="s">
        <v>244</v>
      </c>
      <c r="F195" s="154"/>
      <c r="G195" s="264"/>
      <c r="H195" s="214"/>
      <c r="I195" s="127"/>
      <c r="J195" s="127"/>
      <c r="K195" s="127"/>
      <c r="L195" s="127"/>
    </row>
    <row r="196" spans="1:12">
      <c r="A196" s="212"/>
      <c r="B196" s="212"/>
      <c r="C196" s="212" t="s">
        <v>179</v>
      </c>
      <c r="D196" s="154"/>
      <c r="E196" s="311" t="s">
        <v>245</v>
      </c>
      <c r="F196" s="154" t="s">
        <v>200</v>
      </c>
      <c r="G196" s="264">
        <f>0.5613/100*G11</f>
        <v>3.2050230000000002</v>
      </c>
      <c r="H196" s="214">
        <v>1500</v>
      </c>
      <c r="I196" s="127">
        <f t="shared" si="14"/>
        <v>4807.5345000000007</v>
      </c>
      <c r="J196" s="127"/>
      <c r="K196" s="127"/>
      <c r="L196" s="127"/>
    </row>
    <row r="197" spans="1:12">
      <c r="A197" s="212"/>
      <c r="B197" s="212"/>
      <c r="C197" s="212" t="s">
        <v>346</v>
      </c>
      <c r="D197" s="154"/>
      <c r="E197" s="311" t="s">
        <v>246</v>
      </c>
      <c r="F197" s="154" t="s">
        <v>200</v>
      </c>
      <c r="G197" s="264">
        <f>0.641/100*G11</f>
        <v>3.66011</v>
      </c>
      <c r="H197" s="214">
        <v>2000</v>
      </c>
      <c r="I197" s="127">
        <f t="shared" si="14"/>
        <v>7320.22</v>
      </c>
      <c r="J197" s="127"/>
      <c r="K197" s="127"/>
      <c r="L197" s="127"/>
    </row>
    <row r="198" spans="1:12">
      <c r="A198" s="212"/>
      <c r="B198" s="212"/>
      <c r="C198" s="212" t="s">
        <v>81</v>
      </c>
      <c r="D198" s="154"/>
      <c r="E198" s="311" t="s">
        <v>247</v>
      </c>
      <c r="F198" s="154" t="s">
        <v>200</v>
      </c>
      <c r="G198" s="264">
        <f>0.4/100*G11</f>
        <v>2.2840000000000003</v>
      </c>
      <c r="H198" s="214">
        <v>2800</v>
      </c>
      <c r="I198" s="127">
        <f t="shared" si="14"/>
        <v>6395.2000000000007</v>
      </c>
      <c r="J198" s="127"/>
      <c r="K198" s="127"/>
      <c r="L198" s="127"/>
    </row>
    <row r="199" spans="1:12">
      <c r="A199" s="212"/>
      <c r="B199" s="212"/>
      <c r="C199" s="212" t="s">
        <v>248</v>
      </c>
      <c r="D199" s="154"/>
      <c r="E199" s="311" t="s">
        <v>249</v>
      </c>
      <c r="F199" s="154" t="s">
        <v>200</v>
      </c>
      <c r="G199" s="264">
        <v>0</v>
      </c>
      <c r="H199" s="214"/>
      <c r="I199" s="127">
        <f t="shared" si="14"/>
        <v>0</v>
      </c>
      <c r="J199" s="127"/>
      <c r="K199" s="127"/>
      <c r="L199" s="127"/>
    </row>
    <row r="200" spans="1:12">
      <c r="A200" s="212"/>
      <c r="B200" s="212"/>
      <c r="C200" s="212" t="s">
        <v>250</v>
      </c>
      <c r="D200" s="154"/>
      <c r="E200" s="311" t="s">
        <v>251</v>
      </c>
      <c r="F200" s="154" t="s">
        <v>200</v>
      </c>
      <c r="G200" s="264">
        <v>0</v>
      </c>
      <c r="H200" s="214"/>
      <c r="I200" s="127">
        <f t="shared" si="14"/>
        <v>0</v>
      </c>
      <c r="J200" s="127"/>
      <c r="K200" s="127"/>
      <c r="L200" s="127"/>
    </row>
    <row r="201" spans="1:12" ht="41" customHeight="1">
      <c r="A201" s="212"/>
      <c r="B201" s="212"/>
      <c r="C201" s="212" t="s">
        <v>66</v>
      </c>
      <c r="D201" s="211"/>
      <c r="E201" s="312" t="s">
        <v>252</v>
      </c>
      <c r="F201" s="154" t="s">
        <v>200</v>
      </c>
      <c r="G201" s="264">
        <v>0</v>
      </c>
      <c r="H201" s="214"/>
      <c r="I201" s="127">
        <f t="shared" si="14"/>
        <v>0</v>
      </c>
      <c r="J201" s="127"/>
      <c r="K201" s="127"/>
      <c r="L201" s="127"/>
    </row>
    <row r="202" spans="1:12" ht="28">
      <c r="A202" s="212"/>
      <c r="B202" s="212"/>
      <c r="C202" s="212" t="s">
        <v>99</v>
      </c>
      <c r="D202" s="211"/>
      <c r="E202" s="313" t="s">
        <v>253</v>
      </c>
      <c r="F202" s="154"/>
      <c r="G202" s="264"/>
      <c r="H202" s="214"/>
      <c r="I202" s="127"/>
      <c r="J202" s="127"/>
      <c r="K202" s="127"/>
      <c r="L202" s="127"/>
    </row>
    <row r="203" spans="1:12">
      <c r="A203" s="212"/>
      <c r="B203" s="212"/>
      <c r="C203" s="212" t="s">
        <v>612</v>
      </c>
      <c r="D203" s="211"/>
      <c r="E203" s="312" t="s">
        <v>254</v>
      </c>
      <c r="F203" s="154" t="s">
        <v>200</v>
      </c>
      <c r="G203" s="264">
        <v>0</v>
      </c>
      <c r="H203" s="214"/>
      <c r="I203" s="127">
        <f t="shared" ref="I203:I205" si="15">H203*$G203</f>
        <v>0</v>
      </c>
      <c r="J203" s="127"/>
      <c r="K203" s="127"/>
      <c r="L203" s="127"/>
    </row>
    <row r="204" spans="1:12">
      <c r="A204" s="212"/>
      <c r="B204" s="212"/>
      <c r="C204" s="212" t="s">
        <v>613</v>
      </c>
      <c r="D204" s="211"/>
      <c r="E204" s="312" t="s">
        <v>255</v>
      </c>
      <c r="F204" s="154" t="s">
        <v>200</v>
      </c>
      <c r="G204" s="264">
        <v>0</v>
      </c>
      <c r="H204" s="214"/>
      <c r="I204" s="127">
        <f t="shared" si="15"/>
        <v>0</v>
      </c>
      <c r="J204" s="127"/>
      <c r="K204" s="127"/>
      <c r="L204" s="127"/>
    </row>
    <row r="205" spans="1:12">
      <c r="A205" s="212"/>
      <c r="B205" s="212"/>
      <c r="C205" s="212" t="s">
        <v>614</v>
      </c>
      <c r="D205" s="211"/>
      <c r="E205" s="312" t="s">
        <v>257</v>
      </c>
      <c r="F205" s="154" t="s">
        <v>200</v>
      </c>
      <c r="G205" s="264">
        <v>0</v>
      </c>
      <c r="H205" s="214"/>
      <c r="I205" s="127">
        <f t="shared" si="15"/>
        <v>0</v>
      </c>
      <c r="J205" s="127"/>
      <c r="K205" s="127"/>
      <c r="L205" s="127"/>
    </row>
    <row r="206" spans="1:12" ht="17" customHeight="1">
      <c r="A206" s="221" t="s">
        <v>563</v>
      </c>
      <c r="B206" s="221"/>
      <c r="C206" s="212"/>
      <c r="D206" s="212"/>
      <c r="E206" s="276"/>
      <c r="F206" s="221"/>
      <c r="G206" s="276"/>
      <c r="H206" s="222"/>
      <c r="I206" s="190">
        <f>SUM(I181:I205)</f>
        <v>54567.329500000007</v>
      </c>
      <c r="J206" s="190"/>
      <c r="K206" s="190"/>
      <c r="L206" s="190"/>
    </row>
    <row r="207" spans="1:12">
      <c r="A207" s="212"/>
      <c r="B207" s="212" t="s">
        <v>258</v>
      </c>
      <c r="C207" s="212"/>
      <c r="D207" s="212"/>
      <c r="E207" s="287" t="s">
        <v>259</v>
      </c>
      <c r="F207" s="212"/>
      <c r="G207" s="279"/>
      <c r="H207" s="226"/>
      <c r="I207" s="193"/>
      <c r="J207" s="193"/>
      <c r="K207" s="193"/>
      <c r="L207" s="193"/>
    </row>
    <row r="208" spans="1:12" ht="119" customHeight="1">
      <c r="A208" s="212"/>
      <c r="B208" s="212"/>
      <c r="C208" s="212" t="s">
        <v>15</v>
      </c>
      <c r="D208" s="154"/>
      <c r="E208" s="311" t="s">
        <v>260</v>
      </c>
      <c r="F208" s="154"/>
      <c r="G208" s="264"/>
      <c r="H208" s="214"/>
      <c r="I208" s="127"/>
      <c r="J208" s="127"/>
      <c r="K208" s="127"/>
      <c r="L208" s="127"/>
    </row>
    <row r="209" spans="1:12">
      <c r="A209" s="212"/>
      <c r="B209" s="212"/>
      <c r="C209" s="212" t="s">
        <v>18</v>
      </c>
      <c r="D209" s="154"/>
      <c r="E209" s="311" t="s">
        <v>261</v>
      </c>
      <c r="F209" s="154" t="s">
        <v>108</v>
      </c>
      <c r="G209" s="264">
        <v>0</v>
      </c>
      <c r="H209" s="214"/>
      <c r="I209" s="127">
        <f t="shared" ref="I209:I220" si="16">H209*$G209</f>
        <v>0</v>
      </c>
      <c r="J209" s="127"/>
      <c r="K209" s="127"/>
      <c r="L209" s="127"/>
    </row>
    <row r="210" spans="1:12">
      <c r="A210" s="212"/>
      <c r="B210" s="212"/>
      <c r="C210" s="212" t="s">
        <v>21</v>
      </c>
      <c r="D210" s="154"/>
      <c r="E210" s="311" t="s">
        <v>262</v>
      </c>
      <c r="F210" s="154" t="s">
        <v>108</v>
      </c>
      <c r="G210" s="264">
        <f>2.16/100*G11</f>
        <v>12.333600000000001</v>
      </c>
      <c r="H210" s="214">
        <v>150</v>
      </c>
      <c r="I210" s="127">
        <f t="shared" si="16"/>
        <v>1850.0400000000002</v>
      </c>
      <c r="J210" s="127"/>
      <c r="K210" s="127"/>
      <c r="L210" s="127"/>
    </row>
    <row r="211" spans="1:12">
      <c r="A211" s="212"/>
      <c r="B211" s="212"/>
      <c r="C211" s="212" t="s">
        <v>23</v>
      </c>
      <c r="D211" s="154"/>
      <c r="E211" s="311" t="s">
        <v>263</v>
      </c>
      <c r="F211" s="154" t="s">
        <v>108</v>
      </c>
      <c r="G211" s="264">
        <v>0</v>
      </c>
      <c r="H211" s="214"/>
      <c r="I211" s="127">
        <f t="shared" si="16"/>
        <v>0</v>
      </c>
      <c r="J211" s="127"/>
      <c r="K211" s="127"/>
      <c r="L211" s="127"/>
    </row>
    <row r="212" spans="1:12">
      <c r="A212" s="212"/>
      <c r="B212" s="212"/>
      <c r="C212" s="212" t="s">
        <v>25</v>
      </c>
      <c r="D212" s="154"/>
      <c r="E212" s="311" t="s">
        <v>264</v>
      </c>
      <c r="F212" s="154" t="s">
        <v>108</v>
      </c>
      <c r="G212" s="264">
        <v>0</v>
      </c>
      <c r="H212" s="214"/>
      <c r="I212" s="127">
        <f t="shared" si="16"/>
        <v>0</v>
      </c>
      <c r="J212" s="127"/>
      <c r="K212" s="127"/>
      <c r="L212" s="127"/>
    </row>
    <row r="213" spans="1:12">
      <c r="A213" s="212"/>
      <c r="B213" s="212"/>
      <c r="C213" s="212" t="s">
        <v>27</v>
      </c>
      <c r="D213" s="154"/>
      <c r="E213" s="311" t="s">
        <v>265</v>
      </c>
      <c r="F213" s="154" t="s">
        <v>108</v>
      </c>
      <c r="G213" s="264">
        <f>3.12/100*G11</f>
        <v>17.815200000000001</v>
      </c>
      <c r="H213" s="214">
        <v>450</v>
      </c>
      <c r="I213" s="127">
        <f t="shared" si="16"/>
        <v>8016.84</v>
      </c>
      <c r="J213" s="127"/>
      <c r="K213" s="127"/>
      <c r="L213" s="127"/>
    </row>
    <row r="214" spans="1:12">
      <c r="A214" s="212"/>
      <c r="B214" s="212"/>
      <c r="C214" s="212" t="s">
        <v>29</v>
      </c>
      <c r="D214" s="154"/>
      <c r="E214" s="311" t="s">
        <v>266</v>
      </c>
      <c r="F214" s="154" t="s">
        <v>108</v>
      </c>
      <c r="G214" s="264">
        <f>3.12/100*G11</f>
        <v>17.815200000000001</v>
      </c>
      <c r="H214" s="214">
        <v>550</v>
      </c>
      <c r="I214" s="127">
        <f t="shared" si="16"/>
        <v>9798.36</v>
      </c>
      <c r="J214" s="127"/>
      <c r="K214" s="127"/>
      <c r="L214" s="127"/>
    </row>
    <row r="215" spans="1:12">
      <c r="A215" s="212"/>
      <c r="B215" s="212"/>
      <c r="C215" s="212" t="s">
        <v>31</v>
      </c>
      <c r="D215" s="154"/>
      <c r="E215" s="311" t="s">
        <v>643</v>
      </c>
      <c r="F215" s="154" t="s">
        <v>108</v>
      </c>
      <c r="G215" s="264">
        <v>0</v>
      </c>
      <c r="H215" s="214"/>
      <c r="I215" s="127">
        <f t="shared" si="16"/>
        <v>0</v>
      </c>
      <c r="J215" s="127"/>
      <c r="K215" s="127"/>
      <c r="L215" s="127"/>
    </row>
    <row r="216" spans="1:12" ht="46" customHeight="1">
      <c r="A216" s="212"/>
      <c r="B216" s="212"/>
      <c r="C216" s="212" t="s">
        <v>33</v>
      </c>
      <c r="D216" s="154"/>
      <c r="E216" s="314" t="s">
        <v>267</v>
      </c>
      <c r="F216" s="154" t="s">
        <v>39</v>
      </c>
      <c r="G216" s="264">
        <f>0.8/100*G11</f>
        <v>4.5680000000000005</v>
      </c>
      <c r="H216" s="214">
        <v>1200</v>
      </c>
      <c r="I216" s="127">
        <f t="shared" si="16"/>
        <v>5481.6</v>
      </c>
      <c r="J216" s="127"/>
      <c r="K216" s="127"/>
      <c r="L216" s="127"/>
    </row>
    <row r="217" spans="1:12" ht="39" customHeight="1">
      <c r="A217" s="212"/>
      <c r="B217" s="212"/>
      <c r="C217" s="212" t="s">
        <v>66</v>
      </c>
      <c r="D217" s="211"/>
      <c r="E217" s="311" t="s">
        <v>1136</v>
      </c>
      <c r="F217" s="154" t="s">
        <v>39</v>
      </c>
      <c r="G217" s="264">
        <f>0.08/100*G11</f>
        <v>0.45680000000000004</v>
      </c>
      <c r="H217" s="214"/>
      <c r="I217" s="127">
        <f t="shared" si="16"/>
        <v>0</v>
      </c>
      <c r="J217" s="127"/>
      <c r="K217" s="127"/>
      <c r="L217" s="127"/>
    </row>
    <row r="218" spans="1:12" ht="36" customHeight="1">
      <c r="A218" s="212"/>
      <c r="B218" s="212"/>
      <c r="C218" s="212" t="s">
        <v>64</v>
      </c>
      <c r="D218" s="211"/>
      <c r="E218" s="311" t="s">
        <v>1137</v>
      </c>
      <c r="F218" s="154"/>
      <c r="G218" s="264">
        <v>0</v>
      </c>
      <c r="H218" s="214"/>
      <c r="I218" s="127">
        <f t="shared" si="16"/>
        <v>0</v>
      </c>
      <c r="J218" s="127"/>
      <c r="K218" s="127"/>
      <c r="L218" s="127"/>
    </row>
    <row r="219" spans="1:12" ht="48" customHeight="1">
      <c r="A219" s="212"/>
      <c r="B219" s="212"/>
      <c r="C219" s="212" t="s">
        <v>99</v>
      </c>
      <c r="D219" s="211"/>
      <c r="E219" s="164" t="s">
        <v>1212</v>
      </c>
      <c r="F219" s="154" t="s">
        <v>200</v>
      </c>
      <c r="G219" s="264">
        <f>0.08/100*G11</f>
        <v>0.45680000000000004</v>
      </c>
      <c r="H219" s="214"/>
      <c r="I219" s="127">
        <f t="shared" si="16"/>
        <v>0</v>
      </c>
      <c r="J219" s="127"/>
      <c r="K219" s="127"/>
      <c r="L219" s="127"/>
    </row>
    <row r="220" spans="1:12" ht="43.5" customHeight="1">
      <c r="A220" s="212"/>
      <c r="B220" s="212"/>
      <c r="C220" s="212" t="s">
        <v>93</v>
      </c>
      <c r="D220" s="211"/>
      <c r="E220" s="164" t="s">
        <v>268</v>
      </c>
      <c r="F220" s="154" t="s">
        <v>269</v>
      </c>
      <c r="G220" s="264">
        <v>0</v>
      </c>
      <c r="H220" s="214"/>
      <c r="I220" s="127">
        <f t="shared" si="16"/>
        <v>0</v>
      </c>
      <c r="J220" s="127"/>
      <c r="K220" s="127"/>
      <c r="L220" s="127"/>
    </row>
    <row r="221" spans="1:12" ht="16" customHeight="1">
      <c r="A221" s="221" t="s">
        <v>564</v>
      </c>
      <c r="B221" s="221"/>
      <c r="C221" s="212"/>
      <c r="D221" s="212"/>
      <c r="E221" s="276"/>
      <c r="F221" s="221"/>
      <c r="G221" s="276"/>
      <c r="H221" s="222"/>
      <c r="I221" s="190">
        <f>SUM(I209:I220)</f>
        <v>25146.840000000004</v>
      </c>
      <c r="J221" s="190"/>
      <c r="K221" s="190"/>
      <c r="L221" s="190"/>
    </row>
    <row r="222" spans="1:12">
      <c r="A222" s="212"/>
      <c r="B222" s="212" t="s">
        <v>270</v>
      </c>
      <c r="C222" s="212"/>
      <c r="D222" s="212"/>
      <c r="E222" s="287" t="s">
        <v>271</v>
      </c>
      <c r="F222" s="212"/>
      <c r="G222" s="279"/>
      <c r="H222" s="226"/>
      <c r="I222" s="193"/>
      <c r="J222" s="193"/>
      <c r="K222" s="193"/>
      <c r="L222" s="193"/>
    </row>
    <row r="223" spans="1:12" ht="151" customHeight="1">
      <c r="A223" s="212"/>
      <c r="B223" s="212"/>
      <c r="C223" s="212" t="s">
        <v>15</v>
      </c>
      <c r="D223" s="154"/>
      <c r="E223" s="315" t="s">
        <v>272</v>
      </c>
      <c r="F223" s="154" t="s">
        <v>273</v>
      </c>
      <c r="G223" s="264">
        <v>0</v>
      </c>
      <c r="H223" s="214"/>
      <c r="I223" s="127">
        <f t="shared" ref="I223:I224" si="17">H223*$G223</f>
        <v>0</v>
      </c>
      <c r="J223" s="127"/>
      <c r="K223" s="127"/>
      <c r="L223" s="127"/>
    </row>
    <row r="224" spans="1:12" ht="48" customHeight="1">
      <c r="A224" s="212"/>
      <c r="B224" s="212"/>
      <c r="C224" s="212" t="s">
        <v>33</v>
      </c>
      <c r="D224" s="154"/>
      <c r="E224" s="315" t="s">
        <v>274</v>
      </c>
      <c r="F224" s="154" t="s">
        <v>273</v>
      </c>
      <c r="G224" s="264">
        <f>0.08/100*G11</f>
        <v>0.45680000000000004</v>
      </c>
      <c r="H224" s="214"/>
      <c r="I224" s="127">
        <f t="shared" si="17"/>
        <v>0</v>
      </c>
      <c r="J224" s="127"/>
      <c r="K224" s="127"/>
      <c r="L224" s="127"/>
    </row>
    <row r="225" spans="1:12" ht="17" customHeight="1">
      <c r="A225" s="221" t="s">
        <v>565</v>
      </c>
      <c r="B225" s="221"/>
      <c r="C225" s="212"/>
      <c r="D225" s="212"/>
      <c r="E225" s="276"/>
      <c r="F225" s="221"/>
      <c r="G225" s="276"/>
      <c r="H225" s="222"/>
      <c r="I225" s="190">
        <f>SUM(I223:I224)</f>
        <v>0</v>
      </c>
      <c r="J225" s="190"/>
      <c r="K225" s="190"/>
      <c r="L225" s="190"/>
    </row>
    <row r="226" spans="1:12" ht="21" customHeight="1">
      <c r="A226" s="212"/>
      <c r="B226" s="212" t="s">
        <v>275</v>
      </c>
      <c r="C226" s="212"/>
      <c r="D226" s="212"/>
      <c r="E226" s="287" t="s">
        <v>276</v>
      </c>
      <c r="F226" s="212"/>
      <c r="G226" s="279"/>
      <c r="H226" s="226"/>
      <c r="I226" s="193"/>
      <c r="J226" s="193"/>
      <c r="K226" s="193"/>
      <c r="L226" s="193"/>
    </row>
    <row r="227" spans="1:12" ht="84" customHeight="1">
      <c r="A227" s="235"/>
      <c r="B227" s="235"/>
      <c r="C227" s="212" t="s">
        <v>15</v>
      </c>
      <c r="D227" s="211"/>
      <c r="E227" s="298" t="s">
        <v>277</v>
      </c>
      <c r="F227" s="154"/>
      <c r="G227" s="264"/>
      <c r="H227" s="214"/>
      <c r="I227" s="127"/>
      <c r="J227" s="127"/>
      <c r="K227" s="127"/>
      <c r="L227" s="127"/>
    </row>
    <row r="228" spans="1:12" ht="37.5" customHeight="1">
      <c r="A228" s="231"/>
      <c r="B228" s="231"/>
      <c r="C228" s="227" t="s">
        <v>18</v>
      </c>
      <c r="D228" s="154" t="s">
        <v>1213</v>
      </c>
      <c r="E228" s="298" t="s">
        <v>1151</v>
      </c>
      <c r="F228" s="154" t="s">
        <v>223</v>
      </c>
      <c r="G228" s="264">
        <v>0</v>
      </c>
      <c r="H228" s="214"/>
      <c r="I228" s="127">
        <f t="shared" ref="I228:I244" si="18">H228*$G228</f>
        <v>0</v>
      </c>
      <c r="J228" s="127"/>
      <c r="K228" s="127"/>
      <c r="L228" s="127"/>
    </row>
    <row r="229" spans="1:12" ht="36.75" customHeight="1">
      <c r="A229" s="231"/>
      <c r="B229" s="231"/>
      <c r="C229" s="227" t="s">
        <v>21</v>
      </c>
      <c r="D229" s="154" t="s">
        <v>279</v>
      </c>
      <c r="E229" s="299" t="s">
        <v>1152</v>
      </c>
      <c r="F229" s="154" t="s">
        <v>223</v>
      </c>
      <c r="G229" s="264">
        <v>0</v>
      </c>
      <c r="H229" s="214"/>
      <c r="I229" s="127">
        <f t="shared" si="18"/>
        <v>0</v>
      </c>
      <c r="J229" s="127"/>
      <c r="K229" s="127"/>
      <c r="L229" s="127"/>
    </row>
    <row r="230" spans="1:12" ht="35.25" customHeight="1">
      <c r="A230" s="231"/>
      <c r="B230" s="231"/>
      <c r="C230" s="227" t="s">
        <v>23</v>
      </c>
      <c r="D230" s="154" t="s">
        <v>1214</v>
      </c>
      <c r="E230" s="299" t="s">
        <v>1158</v>
      </c>
      <c r="F230" s="154" t="s">
        <v>223</v>
      </c>
      <c r="G230" s="264">
        <v>0</v>
      </c>
      <c r="H230" s="214"/>
      <c r="I230" s="127">
        <f t="shared" si="18"/>
        <v>0</v>
      </c>
      <c r="J230" s="127"/>
      <c r="K230" s="127"/>
      <c r="L230" s="127"/>
    </row>
    <row r="231" spans="1:12" ht="24" customHeight="1">
      <c r="A231" s="231"/>
      <c r="B231" s="231"/>
      <c r="C231" s="227" t="s">
        <v>25</v>
      </c>
      <c r="D231" s="154" t="s">
        <v>280</v>
      </c>
      <c r="E231" s="298" t="s">
        <v>1153</v>
      </c>
      <c r="F231" s="154" t="s">
        <v>223</v>
      </c>
      <c r="G231" s="264">
        <v>1</v>
      </c>
      <c r="H231" s="264">
        <v>13500</v>
      </c>
      <c r="I231" s="127">
        <f t="shared" si="18"/>
        <v>13500</v>
      </c>
      <c r="J231" s="127"/>
      <c r="K231" s="127"/>
      <c r="L231" s="127"/>
    </row>
    <row r="232" spans="1:12" ht="34.5" customHeight="1">
      <c r="A232" s="231"/>
      <c r="B232" s="231"/>
      <c r="C232" s="227" t="s">
        <v>27</v>
      </c>
      <c r="D232" s="154" t="s">
        <v>281</v>
      </c>
      <c r="E232" s="298" t="s">
        <v>1154</v>
      </c>
      <c r="F232" s="154" t="s">
        <v>223</v>
      </c>
      <c r="G232" s="264">
        <v>0</v>
      </c>
      <c r="H232" s="214"/>
      <c r="I232" s="127">
        <f t="shared" si="18"/>
        <v>0</v>
      </c>
      <c r="J232" s="127"/>
      <c r="K232" s="127"/>
      <c r="L232" s="127"/>
    </row>
    <row r="233" spans="1:12" ht="46.5" customHeight="1">
      <c r="A233" s="231"/>
      <c r="B233" s="231"/>
      <c r="C233" s="227" t="s">
        <v>29</v>
      </c>
      <c r="D233" s="154" t="s">
        <v>1215</v>
      </c>
      <c r="E233" s="299" t="s">
        <v>1135</v>
      </c>
      <c r="F233" s="154" t="s">
        <v>223</v>
      </c>
      <c r="G233" s="264">
        <v>0</v>
      </c>
      <c r="H233" s="214"/>
      <c r="I233" s="127">
        <f t="shared" si="18"/>
        <v>0</v>
      </c>
      <c r="J233" s="127"/>
      <c r="K233" s="127"/>
      <c r="L233" s="127"/>
    </row>
    <row r="234" spans="1:12" ht="35.25" customHeight="1">
      <c r="A234" s="231"/>
      <c r="B234" s="231"/>
      <c r="C234" s="227" t="s">
        <v>31</v>
      </c>
      <c r="D234" s="154" t="s">
        <v>283</v>
      </c>
      <c r="E234" s="298" t="s">
        <v>284</v>
      </c>
      <c r="F234" s="154" t="s">
        <v>223</v>
      </c>
      <c r="G234" s="264">
        <v>0</v>
      </c>
      <c r="H234" s="214"/>
      <c r="I234" s="127">
        <f t="shared" si="18"/>
        <v>0</v>
      </c>
      <c r="J234" s="127"/>
      <c r="K234" s="127"/>
      <c r="L234" s="127"/>
    </row>
    <row r="235" spans="1:12" ht="39.75" customHeight="1">
      <c r="A235" s="231"/>
      <c r="B235" s="231"/>
      <c r="C235" s="227" t="s">
        <v>285</v>
      </c>
      <c r="D235" s="154" t="s">
        <v>286</v>
      </c>
      <c r="E235" s="298" t="s">
        <v>1155</v>
      </c>
      <c r="F235" s="154" t="s">
        <v>223</v>
      </c>
      <c r="G235" s="264">
        <v>0</v>
      </c>
      <c r="H235" s="214"/>
      <c r="I235" s="127">
        <f t="shared" si="18"/>
        <v>0</v>
      </c>
      <c r="J235" s="127"/>
      <c r="K235" s="127"/>
      <c r="L235" s="127"/>
    </row>
    <row r="236" spans="1:12" ht="28">
      <c r="A236" s="231"/>
      <c r="B236" s="231"/>
      <c r="C236" s="227" t="s">
        <v>287</v>
      </c>
      <c r="D236" s="154" t="s">
        <v>288</v>
      </c>
      <c r="E236" s="299" t="s">
        <v>1234</v>
      </c>
      <c r="F236" s="154" t="s">
        <v>223</v>
      </c>
      <c r="G236" s="264">
        <v>1</v>
      </c>
      <c r="H236" s="214">
        <v>2500</v>
      </c>
      <c r="I236" s="127">
        <f t="shared" si="18"/>
        <v>2500</v>
      </c>
      <c r="J236" s="127"/>
      <c r="K236" s="127"/>
      <c r="L236" s="127"/>
    </row>
    <row r="237" spans="1:12" ht="55.5" customHeight="1">
      <c r="A237" s="231"/>
      <c r="B237" s="231"/>
      <c r="C237" s="227" t="s">
        <v>289</v>
      </c>
      <c r="D237" s="154" t="s">
        <v>1216</v>
      </c>
      <c r="E237" s="298" t="s">
        <v>1159</v>
      </c>
      <c r="F237" s="154" t="s">
        <v>223</v>
      </c>
      <c r="G237" s="264">
        <v>0</v>
      </c>
      <c r="H237" s="214"/>
      <c r="I237" s="127">
        <f t="shared" si="18"/>
        <v>0</v>
      </c>
      <c r="J237" s="127"/>
      <c r="K237" s="127"/>
      <c r="L237" s="127"/>
    </row>
    <row r="238" spans="1:12" ht="39.75" customHeight="1">
      <c r="A238" s="231"/>
      <c r="B238" s="231"/>
      <c r="C238" s="227" t="s">
        <v>290</v>
      </c>
      <c r="D238" s="154" t="s">
        <v>291</v>
      </c>
      <c r="E238" s="298" t="s">
        <v>292</v>
      </c>
      <c r="F238" s="154" t="s">
        <v>223</v>
      </c>
      <c r="G238" s="264">
        <v>0</v>
      </c>
      <c r="H238" s="214"/>
      <c r="I238" s="127">
        <f t="shared" si="18"/>
        <v>0</v>
      </c>
      <c r="J238" s="127"/>
      <c r="K238" s="127"/>
      <c r="L238" s="127"/>
    </row>
    <row r="239" spans="1:12" ht="31.5" customHeight="1">
      <c r="A239" s="231"/>
      <c r="B239" s="231"/>
      <c r="C239" s="227" t="s">
        <v>331</v>
      </c>
      <c r="D239" s="154" t="s">
        <v>294</v>
      </c>
      <c r="E239" s="297" t="s">
        <v>295</v>
      </c>
      <c r="F239" s="236" t="s">
        <v>273</v>
      </c>
      <c r="G239" s="264">
        <v>4</v>
      </c>
      <c r="H239" s="214">
        <v>3200</v>
      </c>
      <c r="I239" s="127">
        <f t="shared" si="18"/>
        <v>12800</v>
      </c>
      <c r="J239" s="127"/>
      <c r="K239" s="127"/>
      <c r="L239" s="127"/>
    </row>
    <row r="240" spans="1:12">
      <c r="A240" s="231"/>
      <c r="B240" s="231"/>
      <c r="C240" s="227" t="s">
        <v>293</v>
      </c>
      <c r="D240" s="154" t="s">
        <v>297</v>
      </c>
      <c r="E240" s="297" t="s">
        <v>298</v>
      </c>
      <c r="F240" s="236" t="s">
        <v>273</v>
      </c>
      <c r="G240" s="264">
        <v>1</v>
      </c>
      <c r="H240" s="214">
        <v>7500</v>
      </c>
      <c r="I240" s="127">
        <f t="shared" si="18"/>
        <v>7500</v>
      </c>
      <c r="J240" s="127"/>
      <c r="K240" s="127"/>
      <c r="L240" s="127"/>
    </row>
    <row r="241" spans="1:13" ht="30" customHeight="1">
      <c r="A241" s="231"/>
      <c r="B241" s="231"/>
      <c r="C241" s="227" t="s">
        <v>296</v>
      </c>
      <c r="D241" s="154" t="s">
        <v>300</v>
      </c>
      <c r="E241" s="297" t="s">
        <v>1156</v>
      </c>
      <c r="F241" s="236" t="s">
        <v>273</v>
      </c>
      <c r="G241" s="264">
        <v>1</v>
      </c>
      <c r="H241" s="214">
        <v>1800</v>
      </c>
      <c r="I241" s="127">
        <f t="shared" si="18"/>
        <v>1800</v>
      </c>
      <c r="J241" s="127"/>
      <c r="K241" s="127"/>
      <c r="L241" s="127"/>
    </row>
    <row r="242" spans="1:13">
      <c r="A242" s="212"/>
      <c r="B242" s="212"/>
      <c r="C242" s="227" t="s">
        <v>335</v>
      </c>
      <c r="D242" s="211" t="s">
        <v>301</v>
      </c>
      <c r="E242" s="297" t="s">
        <v>302</v>
      </c>
      <c r="F242" s="154" t="s">
        <v>223</v>
      </c>
      <c r="G242" s="264">
        <v>1</v>
      </c>
      <c r="H242" s="214">
        <v>650</v>
      </c>
      <c r="I242" s="127">
        <f t="shared" si="18"/>
        <v>650</v>
      </c>
      <c r="J242" s="127"/>
      <c r="K242" s="127"/>
      <c r="L242" s="127"/>
    </row>
    <row r="243" spans="1:13" ht="28">
      <c r="A243" s="212"/>
      <c r="B243" s="212"/>
      <c r="C243" s="227" t="s">
        <v>336</v>
      </c>
      <c r="D243" s="211" t="s">
        <v>303</v>
      </c>
      <c r="E243" s="297" t="s">
        <v>304</v>
      </c>
      <c r="F243" s="154" t="s">
        <v>223</v>
      </c>
      <c r="G243" s="264">
        <v>0</v>
      </c>
      <c r="H243" s="214"/>
      <c r="I243" s="127">
        <f t="shared" si="18"/>
        <v>0</v>
      </c>
      <c r="J243" s="127"/>
      <c r="K243" s="127"/>
      <c r="L243" s="127"/>
    </row>
    <row r="244" spans="1:13" ht="37.5" customHeight="1">
      <c r="A244" s="212"/>
      <c r="B244" s="212"/>
      <c r="C244" s="227" t="s">
        <v>299</v>
      </c>
      <c r="D244" s="211" t="s">
        <v>305</v>
      </c>
      <c r="E244" s="308" t="s">
        <v>1157</v>
      </c>
      <c r="F244" s="154" t="s">
        <v>306</v>
      </c>
      <c r="G244" s="264">
        <v>2</v>
      </c>
      <c r="H244" s="214">
        <v>1250</v>
      </c>
      <c r="I244" s="127">
        <f t="shared" si="18"/>
        <v>2500</v>
      </c>
      <c r="J244" s="127"/>
      <c r="K244" s="127"/>
      <c r="L244" s="127"/>
    </row>
    <row r="245" spans="1:13" ht="20" customHeight="1">
      <c r="A245" s="215" t="s">
        <v>566</v>
      </c>
      <c r="B245" s="215"/>
      <c r="C245" s="206"/>
      <c r="D245" s="206"/>
      <c r="E245" s="277"/>
      <c r="F245" s="215"/>
      <c r="G245" s="276"/>
      <c r="H245" s="222"/>
      <c r="I245" s="190">
        <f>SUM(I228:I244)</f>
        <v>41250</v>
      </c>
      <c r="J245" s="190"/>
      <c r="K245" s="190"/>
      <c r="L245" s="190"/>
    </row>
    <row r="246" spans="1:13" ht="17">
      <c r="A246" s="223" t="s">
        <v>307</v>
      </c>
      <c r="B246" s="223"/>
      <c r="C246" s="223"/>
      <c r="D246" s="223"/>
      <c r="E246" s="286" t="s">
        <v>308</v>
      </c>
      <c r="F246" s="223"/>
      <c r="G246" s="278"/>
      <c r="H246" s="223"/>
      <c r="I246" s="192"/>
      <c r="J246" s="192"/>
      <c r="K246" s="192"/>
      <c r="L246" s="192"/>
      <c r="M246" s="266"/>
    </row>
    <row r="247" spans="1:13" ht="17">
      <c r="A247" s="206"/>
      <c r="B247" s="206" t="s">
        <v>309</v>
      </c>
      <c r="C247" s="206"/>
      <c r="D247" s="206"/>
      <c r="E247" s="285" t="s">
        <v>310</v>
      </c>
      <c r="F247" s="206"/>
      <c r="G247" s="279"/>
      <c r="H247" s="226"/>
      <c r="I247" s="193"/>
      <c r="J247" s="193"/>
      <c r="K247" s="193"/>
      <c r="L247" s="193"/>
      <c r="M247" s="265"/>
    </row>
    <row r="248" spans="1:13" ht="30" customHeight="1">
      <c r="A248" s="342"/>
      <c r="B248" s="342"/>
      <c r="C248" s="342" t="s">
        <v>18</v>
      </c>
      <c r="D248" s="343" t="s">
        <v>311</v>
      </c>
      <c r="E248" s="315" t="s">
        <v>567</v>
      </c>
      <c r="F248" s="343" t="s">
        <v>273</v>
      </c>
      <c r="G248" s="345">
        <v>0</v>
      </c>
      <c r="H248" s="214"/>
      <c r="I248" s="127">
        <f t="shared" ref="I248" si="19">H248*$G248</f>
        <v>0</v>
      </c>
      <c r="J248" s="127"/>
      <c r="K248" s="127"/>
      <c r="L248" s="127"/>
    </row>
    <row r="249" spans="1:13">
      <c r="A249" s="342"/>
      <c r="B249" s="342"/>
      <c r="C249" s="342"/>
      <c r="D249" s="343"/>
      <c r="E249" s="315" t="s">
        <v>568</v>
      </c>
      <c r="F249" s="343"/>
      <c r="G249" s="345"/>
      <c r="H249" s="214"/>
      <c r="I249" s="127"/>
      <c r="J249" s="127"/>
      <c r="K249" s="127"/>
      <c r="L249" s="127"/>
    </row>
    <row r="250" spans="1:13">
      <c r="A250" s="342"/>
      <c r="B250" s="342"/>
      <c r="C250" s="342"/>
      <c r="D250" s="343"/>
      <c r="E250" s="315" t="s">
        <v>569</v>
      </c>
      <c r="F250" s="343"/>
      <c r="G250" s="345"/>
      <c r="H250" s="214"/>
      <c r="I250" s="127"/>
      <c r="J250" s="127"/>
      <c r="K250" s="127"/>
      <c r="L250" s="127"/>
    </row>
    <row r="251" spans="1:13">
      <c r="A251" s="342"/>
      <c r="B251" s="342"/>
      <c r="C251" s="342"/>
      <c r="D251" s="343"/>
      <c r="E251" s="316" t="s">
        <v>570</v>
      </c>
      <c r="F251" s="343"/>
      <c r="G251" s="345"/>
      <c r="H251" s="214"/>
      <c r="I251" s="127"/>
      <c r="J251" s="127"/>
      <c r="K251" s="127"/>
      <c r="L251" s="127"/>
    </row>
    <row r="252" spans="1:13">
      <c r="A252" s="342"/>
      <c r="B252" s="342"/>
      <c r="C252" s="342"/>
      <c r="D252" s="343"/>
      <c r="E252" s="315" t="s">
        <v>571</v>
      </c>
      <c r="F252" s="343"/>
      <c r="G252" s="345"/>
      <c r="H252" s="214"/>
      <c r="I252" s="127"/>
      <c r="J252" s="127"/>
      <c r="K252" s="127"/>
      <c r="L252" s="127"/>
    </row>
    <row r="253" spans="1:13">
      <c r="A253" s="342"/>
      <c r="B253" s="342"/>
      <c r="C253" s="342"/>
      <c r="D253" s="343"/>
      <c r="E253" s="315" t="s">
        <v>572</v>
      </c>
      <c r="F253" s="343"/>
      <c r="G253" s="345"/>
      <c r="H253" s="214"/>
      <c r="I253" s="127"/>
      <c r="J253" s="127"/>
      <c r="K253" s="127"/>
      <c r="L253" s="127"/>
    </row>
    <row r="254" spans="1:13">
      <c r="A254" s="342"/>
      <c r="B254" s="342"/>
      <c r="C254" s="342"/>
      <c r="D254" s="343"/>
      <c r="E254" s="315" t="s">
        <v>573</v>
      </c>
      <c r="F254" s="343"/>
      <c r="G254" s="345"/>
      <c r="H254" s="214"/>
      <c r="I254" s="127"/>
      <c r="J254" s="127"/>
      <c r="K254" s="127"/>
      <c r="L254" s="127"/>
    </row>
    <row r="255" spans="1:13" ht="35.25" customHeight="1">
      <c r="A255" s="342"/>
      <c r="B255" s="342"/>
      <c r="C255" s="342" t="s">
        <v>21</v>
      </c>
      <c r="D255" s="343" t="s">
        <v>312</v>
      </c>
      <c r="E255" s="315" t="s">
        <v>567</v>
      </c>
      <c r="F255" s="344" t="s">
        <v>273</v>
      </c>
      <c r="G255" s="345">
        <v>0</v>
      </c>
      <c r="H255" s="214"/>
      <c r="I255" s="127">
        <f t="shared" ref="I255" si="20">H255*$G255</f>
        <v>0</v>
      </c>
      <c r="J255" s="127"/>
      <c r="K255" s="127"/>
      <c r="L255" s="127"/>
    </row>
    <row r="256" spans="1:13">
      <c r="A256" s="342"/>
      <c r="B256" s="342"/>
      <c r="C256" s="342"/>
      <c r="D256" s="343"/>
      <c r="E256" s="315" t="s">
        <v>568</v>
      </c>
      <c r="F256" s="344"/>
      <c r="G256" s="345"/>
      <c r="H256" s="214"/>
      <c r="I256" s="127"/>
      <c r="J256" s="127"/>
      <c r="K256" s="127"/>
      <c r="L256" s="127"/>
    </row>
    <row r="257" spans="1:12">
      <c r="A257" s="342"/>
      <c r="B257" s="342"/>
      <c r="C257" s="342"/>
      <c r="D257" s="343"/>
      <c r="E257" s="315" t="s">
        <v>574</v>
      </c>
      <c r="F257" s="344"/>
      <c r="G257" s="345"/>
      <c r="H257" s="214"/>
      <c r="I257" s="127"/>
      <c r="J257" s="127"/>
      <c r="K257" s="127"/>
      <c r="L257" s="127"/>
    </row>
    <row r="258" spans="1:12">
      <c r="A258" s="342"/>
      <c r="B258" s="342"/>
      <c r="C258" s="342"/>
      <c r="D258" s="343"/>
      <c r="E258" s="316" t="s">
        <v>570</v>
      </c>
      <c r="F258" s="344"/>
      <c r="G258" s="345"/>
      <c r="H258" s="214"/>
      <c r="I258" s="127"/>
      <c r="J258" s="127"/>
      <c r="K258" s="127"/>
      <c r="L258" s="127"/>
    </row>
    <row r="259" spans="1:12">
      <c r="A259" s="342"/>
      <c r="B259" s="342"/>
      <c r="C259" s="342"/>
      <c r="D259" s="343"/>
      <c r="E259" s="315" t="s">
        <v>575</v>
      </c>
      <c r="F259" s="344"/>
      <c r="G259" s="345"/>
      <c r="H259" s="214"/>
      <c r="I259" s="127"/>
      <c r="J259" s="127"/>
      <c r="K259" s="127"/>
      <c r="L259" s="127"/>
    </row>
    <row r="260" spans="1:12">
      <c r="A260" s="342"/>
      <c r="B260" s="342"/>
      <c r="C260" s="342"/>
      <c r="D260" s="343"/>
      <c r="E260" s="315" t="s">
        <v>576</v>
      </c>
      <c r="F260" s="344"/>
      <c r="G260" s="345"/>
      <c r="H260" s="214"/>
      <c r="I260" s="127"/>
      <c r="J260" s="127"/>
      <c r="K260" s="127"/>
      <c r="L260" s="127"/>
    </row>
    <row r="261" spans="1:12">
      <c r="A261" s="342"/>
      <c r="B261" s="342"/>
      <c r="C261" s="342"/>
      <c r="D261" s="343"/>
      <c r="E261" s="315" t="s">
        <v>573</v>
      </c>
      <c r="F261" s="344"/>
      <c r="G261" s="345"/>
      <c r="H261" s="214"/>
      <c r="I261" s="127"/>
      <c r="J261" s="127"/>
      <c r="K261" s="127"/>
      <c r="L261" s="127"/>
    </row>
    <row r="262" spans="1:12" ht="30.75" customHeight="1">
      <c r="A262" s="342"/>
      <c r="B262" s="342"/>
      <c r="C262" s="342" t="s">
        <v>23</v>
      </c>
      <c r="D262" s="343" t="s">
        <v>313</v>
      </c>
      <c r="E262" s="315" t="s">
        <v>567</v>
      </c>
      <c r="F262" s="343" t="s">
        <v>273</v>
      </c>
      <c r="G262" s="345">
        <v>0</v>
      </c>
      <c r="H262" s="214"/>
      <c r="I262" s="127">
        <f t="shared" ref="I262" si="21">H262*$G262</f>
        <v>0</v>
      </c>
      <c r="J262" s="127"/>
      <c r="K262" s="127"/>
      <c r="L262" s="127"/>
    </row>
    <row r="263" spans="1:12">
      <c r="A263" s="342"/>
      <c r="B263" s="342"/>
      <c r="C263" s="342"/>
      <c r="D263" s="343"/>
      <c r="E263" s="315" t="s">
        <v>568</v>
      </c>
      <c r="F263" s="343"/>
      <c r="G263" s="345"/>
      <c r="H263" s="214"/>
      <c r="I263" s="127"/>
      <c r="J263" s="127"/>
      <c r="K263" s="127"/>
      <c r="L263" s="127"/>
    </row>
    <row r="264" spans="1:12">
      <c r="A264" s="342"/>
      <c r="B264" s="342"/>
      <c r="C264" s="342"/>
      <c r="D264" s="343"/>
      <c r="E264" s="315" t="s">
        <v>574</v>
      </c>
      <c r="F264" s="343"/>
      <c r="G264" s="345"/>
      <c r="H264" s="214"/>
      <c r="I264" s="127"/>
      <c r="J264" s="127"/>
      <c r="K264" s="127"/>
      <c r="L264" s="127"/>
    </row>
    <row r="265" spans="1:12">
      <c r="A265" s="342"/>
      <c r="B265" s="342"/>
      <c r="C265" s="342"/>
      <c r="D265" s="343"/>
      <c r="E265" s="316" t="s">
        <v>570</v>
      </c>
      <c r="F265" s="343"/>
      <c r="G265" s="345"/>
      <c r="H265" s="214"/>
      <c r="I265" s="127"/>
      <c r="J265" s="127"/>
      <c r="K265" s="127"/>
      <c r="L265" s="127"/>
    </row>
    <row r="266" spans="1:12">
      <c r="A266" s="342"/>
      <c r="B266" s="342"/>
      <c r="C266" s="342"/>
      <c r="D266" s="343"/>
      <c r="E266" s="315" t="s">
        <v>577</v>
      </c>
      <c r="F266" s="343"/>
      <c r="G266" s="345"/>
      <c r="H266" s="214"/>
      <c r="I266" s="127"/>
      <c r="J266" s="127"/>
      <c r="K266" s="127"/>
      <c r="L266" s="127"/>
    </row>
    <row r="267" spans="1:12">
      <c r="A267" s="342"/>
      <c r="B267" s="342"/>
      <c r="C267" s="342"/>
      <c r="D267" s="343"/>
      <c r="E267" s="315" t="s">
        <v>578</v>
      </c>
      <c r="F267" s="343"/>
      <c r="G267" s="345"/>
      <c r="H267" s="214"/>
      <c r="I267" s="127"/>
      <c r="J267" s="127"/>
      <c r="K267" s="127"/>
      <c r="L267" s="127"/>
    </row>
    <row r="268" spans="1:12">
      <c r="A268" s="342"/>
      <c r="B268" s="342"/>
      <c r="C268" s="342"/>
      <c r="D268" s="343"/>
      <c r="E268" s="315" t="s">
        <v>573</v>
      </c>
      <c r="F268" s="343"/>
      <c r="G268" s="345"/>
      <c r="H268" s="214"/>
      <c r="I268" s="127"/>
      <c r="J268" s="127"/>
      <c r="K268" s="127"/>
      <c r="L268" s="127"/>
    </row>
    <row r="269" spans="1:12" ht="51">
      <c r="A269" s="215" t="s">
        <v>591</v>
      </c>
      <c r="B269" s="215"/>
      <c r="C269" s="206"/>
      <c r="D269" s="206"/>
      <c r="E269" s="277"/>
      <c r="F269" s="215"/>
      <c r="G269" s="276"/>
      <c r="H269" s="222"/>
      <c r="I269" s="190">
        <f>SUM(I248:I268)</f>
        <v>0</v>
      </c>
      <c r="J269" s="190"/>
      <c r="K269" s="190"/>
      <c r="L269" s="190"/>
    </row>
    <row r="270" spans="1:12" ht="17">
      <c r="A270" s="206"/>
      <c r="B270" s="206" t="s">
        <v>320</v>
      </c>
      <c r="C270" s="206"/>
      <c r="D270" s="206"/>
      <c r="E270" s="285" t="s">
        <v>1087</v>
      </c>
      <c r="F270" s="206"/>
      <c r="G270" s="279"/>
      <c r="H270" s="226"/>
      <c r="I270" s="193"/>
      <c r="J270" s="193"/>
      <c r="K270" s="193"/>
      <c r="L270" s="193"/>
    </row>
    <row r="271" spans="1:12" ht="42">
      <c r="A271" s="342"/>
      <c r="B271" s="342"/>
      <c r="C271" s="342" t="s">
        <v>36</v>
      </c>
      <c r="D271" s="343" t="s">
        <v>314</v>
      </c>
      <c r="E271" s="164" t="s">
        <v>579</v>
      </c>
      <c r="F271" s="344" t="s">
        <v>273</v>
      </c>
      <c r="G271" s="345">
        <v>0</v>
      </c>
      <c r="H271" s="214"/>
      <c r="I271" s="127">
        <f t="shared" ref="I271" si="22">H271*$G271</f>
        <v>0</v>
      </c>
      <c r="J271" s="127"/>
      <c r="K271" s="127"/>
      <c r="L271" s="127"/>
    </row>
    <row r="272" spans="1:12">
      <c r="A272" s="342"/>
      <c r="B272" s="342"/>
      <c r="C272" s="342"/>
      <c r="D272" s="343"/>
      <c r="E272" s="316" t="s">
        <v>568</v>
      </c>
      <c r="F272" s="344"/>
      <c r="G272" s="345"/>
      <c r="H272" s="214"/>
      <c r="I272" s="127"/>
      <c r="J272" s="127"/>
      <c r="K272" s="127"/>
      <c r="L272" s="127"/>
    </row>
    <row r="273" spans="1:12">
      <c r="A273" s="342"/>
      <c r="B273" s="342"/>
      <c r="C273" s="342"/>
      <c r="D273" s="343"/>
      <c r="E273" s="315" t="s">
        <v>580</v>
      </c>
      <c r="F273" s="344"/>
      <c r="G273" s="345"/>
      <c r="H273" s="214"/>
      <c r="I273" s="127"/>
      <c r="J273" s="127"/>
      <c r="K273" s="127"/>
      <c r="L273" s="127"/>
    </row>
    <row r="274" spans="1:12">
      <c r="A274" s="342"/>
      <c r="B274" s="342"/>
      <c r="C274" s="342"/>
      <c r="D274" s="343"/>
      <c r="E274" s="316" t="s">
        <v>581</v>
      </c>
      <c r="F274" s="344"/>
      <c r="G274" s="345"/>
      <c r="H274" s="214"/>
      <c r="I274" s="127"/>
      <c r="J274" s="127"/>
      <c r="K274" s="127"/>
      <c r="L274" s="127"/>
    </row>
    <row r="275" spans="1:12">
      <c r="A275" s="342"/>
      <c r="B275" s="342"/>
      <c r="C275" s="342"/>
      <c r="D275" s="343"/>
      <c r="E275" s="315" t="s">
        <v>582</v>
      </c>
      <c r="F275" s="344"/>
      <c r="G275" s="345"/>
      <c r="H275" s="214"/>
      <c r="I275" s="127"/>
      <c r="J275" s="127"/>
      <c r="K275" s="127"/>
      <c r="L275" s="127"/>
    </row>
    <row r="276" spans="1:12">
      <c r="A276" s="342"/>
      <c r="B276" s="342"/>
      <c r="C276" s="342"/>
      <c r="D276" s="343"/>
      <c r="E276" s="316" t="s">
        <v>570</v>
      </c>
      <c r="F276" s="344"/>
      <c r="G276" s="345"/>
      <c r="H276" s="214"/>
      <c r="I276" s="127"/>
      <c r="J276" s="127"/>
      <c r="K276" s="127"/>
      <c r="L276" s="127"/>
    </row>
    <row r="277" spans="1:12">
      <c r="A277" s="342"/>
      <c r="B277" s="342"/>
      <c r="C277" s="342"/>
      <c r="D277" s="343"/>
      <c r="E277" s="315" t="s">
        <v>583</v>
      </c>
      <c r="F277" s="344"/>
      <c r="G277" s="345"/>
      <c r="H277" s="214"/>
      <c r="I277" s="127"/>
      <c r="J277" s="127"/>
      <c r="K277" s="127"/>
      <c r="L277" s="127"/>
    </row>
    <row r="278" spans="1:12">
      <c r="A278" s="342"/>
      <c r="B278" s="342"/>
      <c r="C278" s="342"/>
      <c r="D278" s="343"/>
      <c r="E278" s="315" t="s">
        <v>573</v>
      </c>
      <c r="F278" s="344"/>
      <c r="G278" s="345"/>
      <c r="H278" s="214"/>
      <c r="I278" s="127"/>
      <c r="J278" s="127"/>
      <c r="K278" s="127"/>
      <c r="L278" s="127"/>
    </row>
    <row r="279" spans="1:12" ht="43" customHeight="1">
      <c r="A279" s="342"/>
      <c r="B279" s="342"/>
      <c r="C279" s="342" t="s">
        <v>40</v>
      </c>
      <c r="D279" s="343" t="s">
        <v>315</v>
      </c>
      <c r="E279" s="315" t="s">
        <v>584</v>
      </c>
      <c r="F279" s="343" t="s">
        <v>273</v>
      </c>
      <c r="G279" s="345">
        <v>1</v>
      </c>
      <c r="H279" s="214">
        <v>28000</v>
      </c>
      <c r="I279" s="127">
        <f t="shared" ref="I279" si="23">H279*$G279</f>
        <v>28000</v>
      </c>
      <c r="J279" s="127"/>
      <c r="K279" s="127"/>
      <c r="L279" s="127"/>
    </row>
    <row r="280" spans="1:12" ht="36" customHeight="1">
      <c r="A280" s="342"/>
      <c r="B280" s="342"/>
      <c r="C280" s="342"/>
      <c r="D280" s="343"/>
      <c r="E280" s="315" t="s">
        <v>579</v>
      </c>
      <c r="F280" s="343"/>
      <c r="G280" s="345"/>
      <c r="H280" s="214"/>
      <c r="I280" s="127"/>
      <c r="J280" s="127"/>
      <c r="K280" s="127"/>
      <c r="L280" s="127"/>
    </row>
    <row r="281" spans="1:12">
      <c r="A281" s="342"/>
      <c r="B281" s="342"/>
      <c r="C281" s="342"/>
      <c r="D281" s="343"/>
      <c r="E281" s="315" t="s">
        <v>585</v>
      </c>
      <c r="F281" s="343"/>
      <c r="G281" s="345"/>
      <c r="H281" s="214"/>
      <c r="I281" s="127"/>
      <c r="J281" s="127"/>
      <c r="K281" s="127"/>
      <c r="L281" s="127"/>
    </row>
    <row r="282" spans="1:12">
      <c r="A282" s="342"/>
      <c r="B282" s="342"/>
      <c r="C282" s="342"/>
      <c r="D282" s="343"/>
      <c r="E282" s="316" t="s">
        <v>568</v>
      </c>
      <c r="F282" s="343"/>
      <c r="G282" s="345"/>
      <c r="H282" s="214"/>
      <c r="I282" s="127"/>
      <c r="J282" s="127"/>
      <c r="K282" s="127"/>
      <c r="L282" s="127"/>
    </row>
    <row r="283" spans="1:12">
      <c r="A283" s="342"/>
      <c r="B283" s="342"/>
      <c r="C283" s="342"/>
      <c r="D283" s="343"/>
      <c r="E283" s="315" t="s">
        <v>586</v>
      </c>
      <c r="F283" s="343"/>
      <c r="G283" s="345"/>
      <c r="H283" s="214"/>
      <c r="I283" s="127"/>
      <c r="J283" s="127"/>
      <c r="K283" s="127"/>
      <c r="L283" s="127"/>
    </row>
    <row r="284" spans="1:12">
      <c r="A284" s="342"/>
      <c r="B284" s="342"/>
      <c r="C284" s="342"/>
      <c r="D284" s="343"/>
      <c r="E284" s="316" t="s">
        <v>581</v>
      </c>
      <c r="F284" s="343"/>
      <c r="G284" s="345"/>
      <c r="H284" s="214"/>
      <c r="I284" s="127"/>
      <c r="J284" s="127"/>
      <c r="K284" s="127"/>
      <c r="L284" s="127"/>
    </row>
    <row r="285" spans="1:12">
      <c r="A285" s="342"/>
      <c r="B285" s="342"/>
      <c r="C285" s="342"/>
      <c r="D285" s="343"/>
      <c r="E285" s="315" t="s">
        <v>587</v>
      </c>
      <c r="F285" s="343"/>
      <c r="G285" s="345"/>
      <c r="H285" s="214"/>
      <c r="I285" s="127"/>
      <c r="J285" s="127"/>
      <c r="K285" s="127"/>
      <c r="L285" s="127"/>
    </row>
    <row r="286" spans="1:12">
      <c r="A286" s="342"/>
      <c r="B286" s="342"/>
      <c r="C286" s="342"/>
      <c r="D286" s="343"/>
      <c r="E286" s="316" t="s">
        <v>570</v>
      </c>
      <c r="F286" s="343"/>
      <c r="G286" s="345"/>
      <c r="H286" s="214"/>
      <c r="I286" s="127"/>
      <c r="J286" s="127"/>
      <c r="K286" s="127"/>
      <c r="L286" s="127"/>
    </row>
    <row r="287" spans="1:12">
      <c r="A287" s="342"/>
      <c r="B287" s="342"/>
      <c r="C287" s="342"/>
      <c r="D287" s="343"/>
      <c r="E287" s="315" t="s">
        <v>588</v>
      </c>
      <c r="F287" s="343"/>
      <c r="G287" s="345"/>
      <c r="H287" s="214"/>
      <c r="I287" s="127"/>
      <c r="J287" s="127"/>
      <c r="K287" s="127"/>
      <c r="L287" s="127"/>
    </row>
    <row r="288" spans="1:12">
      <c r="A288" s="342"/>
      <c r="B288" s="342"/>
      <c r="C288" s="342"/>
      <c r="D288" s="343"/>
      <c r="E288" s="315" t="s">
        <v>573</v>
      </c>
      <c r="F288" s="343"/>
      <c r="G288" s="345"/>
      <c r="H288" s="214"/>
      <c r="I288" s="127"/>
      <c r="J288" s="127"/>
      <c r="K288" s="127"/>
      <c r="L288" s="127"/>
    </row>
    <row r="289" spans="1:12" ht="40.5" customHeight="1">
      <c r="A289" s="342"/>
      <c r="B289" s="342"/>
      <c r="C289" s="342" t="s">
        <v>43</v>
      </c>
      <c r="D289" s="343" t="s">
        <v>316</v>
      </c>
      <c r="E289" s="315" t="s">
        <v>589</v>
      </c>
      <c r="F289" s="343" t="s">
        <v>273</v>
      </c>
      <c r="G289" s="345"/>
      <c r="H289" s="214"/>
      <c r="I289" s="127">
        <f t="shared" ref="I289" si="24">H289*$G289</f>
        <v>0</v>
      </c>
      <c r="J289" s="127"/>
      <c r="K289" s="127"/>
      <c r="L289" s="127"/>
    </row>
    <row r="290" spans="1:12" ht="39.75" customHeight="1">
      <c r="A290" s="342"/>
      <c r="B290" s="342"/>
      <c r="C290" s="342"/>
      <c r="D290" s="343"/>
      <c r="E290" s="315" t="s">
        <v>579</v>
      </c>
      <c r="F290" s="343"/>
      <c r="G290" s="345"/>
      <c r="H290" s="214"/>
      <c r="I290" s="127"/>
      <c r="J290" s="127"/>
      <c r="K290" s="127"/>
      <c r="L290" s="127"/>
    </row>
    <row r="291" spans="1:12">
      <c r="A291" s="342"/>
      <c r="B291" s="342"/>
      <c r="C291" s="342"/>
      <c r="D291" s="343"/>
      <c r="E291" s="315" t="s">
        <v>585</v>
      </c>
      <c r="F291" s="343"/>
      <c r="G291" s="345"/>
      <c r="H291" s="214"/>
      <c r="I291" s="127"/>
      <c r="J291" s="127"/>
      <c r="K291" s="127"/>
      <c r="L291" s="127"/>
    </row>
    <row r="292" spans="1:12">
      <c r="A292" s="342"/>
      <c r="B292" s="342"/>
      <c r="C292" s="342"/>
      <c r="D292" s="343"/>
      <c r="E292" s="316" t="s">
        <v>568</v>
      </c>
      <c r="F292" s="343"/>
      <c r="G292" s="345"/>
      <c r="H292" s="214"/>
      <c r="I292" s="127"/>
      <c r="J292" s="127"/>
      <c r="K292" s="127"/>
      <c r="L292" s="127"/>
    </row>
    <row r="293" spans="1:12">
      <c r="A293" s="342"/>
      <c r="B293" s="342"/>
      <c r="C293" s="342"/>
      <c r="D293" s="343"/>
      <c r="E293" s="315" t="s">
        <v>586</v>
      </c>
      <c r="F293" s="343"/>
      <c r="G293" s="345"/>
      <c r="H293" s="214"/>
      <c r="I293" s="127"/>
      <c r="J293" s="127"/>
      <c r="K293" s="127"/>
      <c r="L293" s="127"/>
    </row>
    <row r="294" spans="1:12">
      <c r="A294" s="342"/>
      <c r="B294" s="342"/>
      <c r="C294" s="342"/>
      <c r="D294" s="343"/>
      <c r="E294" s="316" t="s">
        <v>581</v>
      </c>
      <c r="F294" s="343"/>
      <c r="G294" s="345"/>
      <c r="H294" s="214"/>
      <c r="I294" s="127"/>
      <c r="J294" s="127"/>
      <c r="K294" s="127"/>
      <c r="L294" s="127"/>
    </row>
    <row r="295" spans="1:12">
      <c r="A295" s="342"/>
      <c r="B295" s="342"/>
      <c r="C295" s="342"/>
      <c r="D295" s="343"/>
      <c r="E295" s="315" t="s">
        <v>587</v>
      </c>
      <c r="F295" s="343"/>
      <c r="G295" s="345"/>
      <c r="H295" s="214"/>
      <c r="I295" s="127"/>
      <c r="J295" s="127"/>
      <c r="K295" s="127"/>
      <c r="L295" s="127"/>
    </row>
    <row r="296" spans="1:12">
      <c r="A296" s="342"/>
      <c r="B296" s="342"/>
      <c r="C296" s="342"/>
      <c r="D296" s="343"/>
      <c r="E296" s="316" t="s">
        <v>570</v>
      </c>
      <c r="F296" s="343"/>
      <c r="G296" s="345"/>
      <c r="H296" s="214"/>
      <c r="I296" s="127"/>
      <c r="J296" s="127"/>
      <c r="K296" s="127"/>
      <c r="L296" s="127"/>
    </row>
    <row r="297" spans="1:12">
      <c r="A297" s="342"/>
      <c r="B297" s="342"/>
      <c r="C297" s="342"/>
      <c r="D297" s="343"/>
      <c r="E297" s="315" t="s">
        <v>590</v>
      </c>
      <c r="F297" s="343"/>
      <c r="G297" s="345"/>
      <c r="H297" s="214"/>
      <c r="I297" s="127"/>
      <c r="J297" s="127"/>
      <c r="K297" s="127"/>
      <c r="L297" s="127"/>
    </row>
    <row r="298" spans="1:12">
      <c r="A298" s="342"/>
      <c r="B298" s="342"/>
      <c r="C298" s="342"/>
      <c r="D298" s="343"/>
      <c r="E298" s="315" t="s">
        <v>573</v>
      </c>
      <c r="F298" s="343"/>
      <c r="G298" s="345"/>
      <c r="H298" s="214"/>
      <c r="I298" s="127"/>
      <c r="J298" s="127"/>
      <c r="K298" s="127"/>
      <c r="L298" s="127"/>
    </row>
    <row r="299" spans="1:12" ht="18" customHeight="1">
      <c r="A299" s="215" t="s">
        <v>592</v>
      </c>
      <c r="B299" s="215"/>
      <c r="C299" s="206"/>
      <c r="D299" s="206"/>
      <c r="E299" s="277"/>
      <c r="F299" s="215"/>
      <c r="G299" s="277"/>
      <c r="H299" s="220"/>
      <c r="I299" s="194">
        <f>SUM(I271:I298)</f>
        <v>28000</v>
      </c>
      <c r="J299" s="194"/>
      <c r="K299" s="194"/>
      <c r="L299" s="194"/>
    </row>
    <row r="300" spans="1:12" ht="17">
      <c r="A300" s="206"/>
      <c r="B300" s="206" t="s">
        <v>361</v>
      </c>
      <c r="C300" s="206"/>
      <c r="D300" s="206"/>
      <c r="E300" s="317" t="s">
        <v>593</v>
      </c>
      <c r="F300" s="206"/>
      <c r="G300" s="280"/>
      <c r="H300" s="238"/>
      <c r="I300" s="195"/>
      <c r="J300" s="195"/>
      <c r="K300" s="195"/>
      <c r="L300" s="195"/>
    </row>
    <row r="301" spans="1:12">
      <c r="A301" s="342"/>
      <c r="B301" s="342"/>
      <c r="C301" s="342" t="s">
        <v>75</v>
      </c>
      <c r="D301" s="343" t="s">
        <v>317</v>
      </c>
      <c r="E301" s="315" t="s">
        <v>594</v>
      </c>
      <c r="F301" s="343" t="s">
        <v>273</v>
      </c>
      <c r="G301" s="345">
        <v>0</v>
      </c>
      <c r="H301" s="214"/>
      <c r="I301" s="127">
        <f t="shared" ref="I301" si="25">H301*$G301</f>
        <v>0</v>
      </c>
      <c r="J301" s="127"/>
      <c r="K301" s="127"/>
      <c r="L301" s="127"/>
    </row>
    <row r="302" spans="1:12">
      <c r="A302" s="342"/>
      <c r="B302" s="342"/>
      <c r="C302" s="342"/>
      <c r="D302" s="343"/>
      <c r="E302" s="315" t="s">
        <v>568</v>
      </c>
      <c r="F302" s="343"/>
      <c r="G302" s="345"/>
      <c r="H302" s="214"/>
      <c r="I302" s="127"/>
      <c r="J302" s="127"/>
      <c r="K302" s="127"/>
      <c r="L302" s="127"/>
    </row>
    <row r="303" spans="1:12">
      <c r="A303" s="342"/>
      <c r="B303" s="342"/>
      <c r="C303" s="342"/>
      <c r="D303" s="343"/>
      <c r="E303" s="315" t="s">
        <v>595</v>
      </c>
      <c r="F303" s="343"/>
      <c r="G303" s="345"/>
      <c r="H303" s="214"/>
      <c r="I303" s="127"/>
      <c r="J303" s="127"/>
      <c r="K303" s="127"/>
      <c r="L303" s="127"/>
    </row>
    <row r="304" spans="1:12">
      <c r="A304" s="342"/>
      <c r="B304" s="342"/>
      <c r="C304" s="342"/>
      <c r="D304" s="343"/>
      <c r="E304" s="315" t="s">
        <v>570</v>
      </c>
      <c r="F304" s="343"/>
      <c r="G304" s="345"/>
      <c r="H304" s="214"/>
      <c r="I304" s="127"/>
      <c r="J304" s="127"/>
      <c r="K304" s="127"/>
      <c r="L304" s="127"/>
    </row>
    <row r="305" spans="1:12">
      <c r="A305" s="342"/>
      <c r="B305" s="342"/>
      <c r="C305" s="342"/>
      <c r="D305" s="343"/>
      <c r="E305" s="315" t="s">
        <v>590</v>
      </c>
      <c r="F305" s="343"/>
      <c r="G305" s="345"/>
      <c r="H305" s="214"/>
      <c r="I305" s="127"/>
      <c r="J305" s="127"/>
      <c r="K305" s="127"/>
      <c r="L305" s="127"/>
    </row>
    <row r="306" spans="1:12">
      <c r="A306" s="342"/>
      <c r="B306" s="342"/>
      <c r="C306" s="342"/>
      <c r="D306" s="343"/>
      <c r="E306" s="315" t="s">
        <v>596</v>
      </c>
      <c r="F306" s="343"/>
      <c r="G306" s="345"/>
      <c r="H306" s="214"/>
      <c r="I306" s="127"/>
      <c r="J306" s="127"/>
      <c r="K306" s="127"/>
      <c r="L306" s="127"/>
    </row>
    <row r="307" spans="1:12">
      <c r="A307" s="342"/>
      <c r="B307" s="342"/>
      <c r="C307" s="342"/>
      <c r="D307" s="343"/>
      <c r="E307" s="315" t="s">
        <v>573</v>
      </c>
      <c r="F307" s="343"/>
      <c r="G307" s="345"/>
      <c r="H307" s="214"/>
      <c r="I307" s="127"/>
      <c r="J307" s="127"/>
      <c r="K307" s="127"/>
      <c r="L307" s="127"/>
    </row>
    <row r="308" spans="1:12">
      <c r="A308" s="342"/>
      <c r="B308" s="342"/>
      <c r="C308" s="342" t="s">
        <v>79</v>
      </c>
      <c r="D308" s="343" t="s">
        <v>318</v>
      </c>
      <c r="E308" s="315" t="s">
        <v>597</v>
      </c>
      <c r="F308" s="343" t="s">
        <v>273</v>
      </c>
      <c r="G308" s="345">
        <v>0</v>
      </c>
      <c r="H308" s="214"/>
      <c r="I308" s="127">
        <f t="shared" ref="I308" si="26">H308*$G308</f>
        <v>0</v>
      </c>
      <c r="J308" s="127"/>
      <c r="K308" s="127"/>
      <c r="L308" s="127"/>
    </row>
    <row r="309" spans="1:12">
      <c r="A309" s="342"/>
      <c r="B309" s="342"/>
      <c r="C309" s="342"/>
      <c r="D309" s="343"/>
      <c r="E309" s="318" t="s">
        <v>568</v>
      </c>
      <c r="F309" s="343"/>
      <c r="G309" s="345"/>
      <c r="H309" s="214"/>
      <c r="I309" s="127"/>
      <c r="J309" s="127"/>
      <c r="K309" s="127"/>
      <c r="L309" s="127"/>
    </row>
    <row r="310" spans="1:12">
      <c r="A310" s="342"/>
      <c r="B310" s="342"/>
      <c r="C310" s="342"/>
      <c r="D310" s="343"/>
      <c r="E310" s="315" t="s">
        <v>598</v>
      </c>
      <c r="F310" s="343"/>
      <c r="G310" s="345"/>
      <c r="H310" s="214"/>
      <c r="I310" s="127"/>
      <c r="J310" s="127"/>
      <c r="K310" s="127"/>
      <c r="L310" s="127"/>
    </row>
    <row r="311" spans="1:12">
      <c r="A311" s="342"/>
      <c r="B311" s="342"/>
      <c r="C311" s="342"/>
      <c r="D311" s="343"/>
      <c r="E311" s="318" t="s">
        <v>570</v>
      </c>
      <c r="F311" s="343"/>
      <c r="G311" s="345"/>
      <c r="H311" s="214"/>
      <c r="I311" s="127"/>
      <c r="J311" s="127"/>
      <c r="K311" s="127"/>
      <c r="L311" s="127"/>
    </row>
    <row r="312" spans="1:12">
      <c r="A312" s="342"/>
      <c r="B312" s="342"/>
      <c r="C312" s="342"/>
      <c r="D312" s="343"/>
      <c r="E312" s="315" t="s">
        <v>599</v>
      </c>
      <c r="F312" s="343"/>
      <c r="G312" s="345"/>
      <c r="H312" s="214"/>
      <c r="I312" s="127"/>
      <c r="J312" s="127"/>
      <c r="K312" s="127"/>
      <c r="L312" s="127"/>
    </row>
    <row r="313" spans="1:12">
      <c r="A313" s="342"/>
      <c r="B313" s="342"/>
      <c r="C313" s="342"/>
      <c r="D313" s="343"/>
      <c r="E313" s="315" t="s">
        <v>600</v>
      </c>
      <c r="F313" s="343"/>
      <c r="G313" s="345"/>
      <c r="H313" s="214"/>
      <c r="I313" s="127"/>
      <c r="J313" s="127"/>
      <c r="K313" s="127"/>
      <c r="L313" s="127"/>
    </row>
    <row r="314" spans="1:12">
      <c r="A314" s="342"/>
      <c r="B314" s="342"/>
      <c r="C314" s="342"/>
      <c r="D314" s="343"/>
      <c r="E314" s="315" t="s">
        <v>573</v>
      </c>
      <c r="F314" s="343"/>
      <c r="G314" s="345"/>
      <c r="H314" s="214"/>
      <c r="I314" s="127"/>
      <c r="J314" s="127"/>
      <c r="K314" s="127"/>
      <c r="L314" s="127"/>
    </row>
    <row r="315" spans="1:12">
      <c r="A315" s="342"/>
      <c r="B315" s="342"/>
      <c r="C315" s="342" t="s">
        <v>81</v>
      </c>
      <c r="D315" s="343" t="s">
        <v>319</v>
      </c>
      <c r="E315" s="315" t="s">
        <v>601</v>
      </c>
      <c r="F315" s="343" t="s">
        <v>273</v>
      </c>
      <c r="G315" s="345">
        <v>3</v>
      </c>
      <c r="H315" s="214">
        <v>10500</v>
      </c>
      <c r="I315" s="127">
        <f t="shared" ref="I315" si="27">H315*$G315</f>
        <v>31500</v>
      </c>
      <c r="J315" s="127"/>
      <c r="K315" s="127"/>
      <c r="L315" s="127"/>
    </row>
    <row r="316" spans="1:12">
      <c r="A316" s="342"/>
      <c r="B316" s="342"/>
      <c r="C316" s="342"/>
      <c r="D316" s="343"/>
      <c r="E316" s="315" t="s">
        <v>568</v>
      </c>
      <c r="F316" s="343"/>
      <c r="G316" s="345"/>
      <c r="H316" s="214"/>
      <c r="I316" s="127"/>
      <c r="J316" s="127"/>
      <c r="K316" s="127"/>
      <c r="L316" s="127"/>
    </row>
    <row r="317" spans="1:12">
      <c r="A317" s="342"/>
      <c r="B317" s="342"/>
      <c r="C317" s="342"/>
      <c r="D317" s="343"/>
      <c r="E317" s="315" t="s">
        <v>602</v>
      </c>
      <c r="F317" s="343"/>
      <c r="G317" s="345"/>
      <c r="H317" s="214"/>
      <c r="I317" s="127"/>
      <c r="J317" s="127"/>
      <c r="K317" s="127"/>
      <c r="L317" s="127"/>
    </row>
    <row r="318" spans="1:12">
      <c r="A318" s="342"/>
      <c r="B318" s="342"/>
      <c r="C318" s="342"/>
      <c r="D318" s="343"/>
      <c r="E318" s="315" t="s">
        <v>570</v>
      </c>
      <c r="F318" s="343"/>
      <c r="G318" s="345"/>
      <c r="H318" s="214"/>
      <c r="I318" s="127"/>
      <c r="J318" s="127"/>
      <c r="K318" s="127"/>
      <c r="L318" s="127"/>
    </row>
    <row r="319" spans="1:12">
      <c r="A319" s="342"/>
      <c r="B319" s="342"/>
      <c r="C319" s="342"/>
      <c r="D319" s="343"/>
      <c r="E319" s="315" t="s">
        <v>603</v>
      </c>
      <c r="F319" s="343"/>
      <c r="G319" s="345"/>
      <c r="H319" s="214"/>
      <c r="I319" s="127"/>
      <c r="J319" s="127"/>
      <c r="K319" s="127"/>
      <c r="L319" s="127"/>
    </row>
    <row r="320" spans="1:12">
      <c r="A320" s="342"/>
      <c r="B320" s="342"/>
      <c r="C320" s="342"/>
      <c r="D320" s="343"/>
      <c r="E320" s="315" t="s">
        <v>604</v>
      </c>
      <c r="F320" s="343"/>
      <c r="G320" s="345"/>
      <c r="H320" s="214"/>
      <c r="I320" s="127"/>
      <c r="J320" s="127"/>
      <c r="K320" s="127"/>
      <c r="L320" s="127"/>
    </row>
    <row r="321" spans="1:12">
      <c r="A321" s="342"/>
      <c r="B321" s="342"/>
      <c r="C321" s="342"/>
      <c r="D321" s="343"/>
      <c r="E321" s="315" t="s">
        <v>573</v>
      </c>
      <c r="F321" s="343"/>
      <c r="G321" s="345"/>
      <c r="H321" s="214"/>
      <c r="I321" s="127"/>
      <c r="J321" s="127"/>
      <c r="K321" s="127"/>
      <c r="L321" s="127"/>
    </row>
    <row r="322" spans="1:12" ht="15" customHeight="1">
      <c r="A322" s="215" t="s">
        <v>605</v>
      </c>
      <c r="B322" s="215"/>
      <c r="C322" s="206"/>
      <c r="D322" s="206"/>
      <c r="E322" s="277"/>
      <c r="F322" s="215"/>
      <c r="G322" s="277"/>
      <c r="H322" s="220"/>
      <c r="I322" s="191">
        <f>SUM(I301:I321)</f>
        <v>31500</v>
      </c>
      <c r="J322" s="191"/>
      <c r="K322" s="191"/>
      <c r="L322" s="191"/>
    </row>
    <row r="323" spans="1:12" ht="17">
      <c r="A323" s="206"/>
      <c r="B323" s="206" t="s">
        <v>364</v>
      </c>
      <c r="C323" s="206"/>
      <c r="D323" s="206"/>
      <c r="E323" s="285" t="s">
        <v>321</v>
      </c>
      <c r="F323" s="206"/>
      <c r="G323" s="280"/>
      <c r="H323" s="238"/>
      <c r="I323" s="195"/>
      <c r="J323" s="195"/>
      <c r="K323" s="195"/>
      <c r="L323" s="195"/>
    </row>
    <row r="324" spans="1:12">
      <c r="A324" s="237"/>
      <c r="B324" s="237"/>
      <c r="C324" s="237" t="s">
        <v>18</v>
      </c>
      <c r="D324" s="237"/>
      <c r="E324" s="164" t="s">
        <v>322</v>
      </c>
      <c r="F324" s="239" t="s">
        <v>273</v>
      </c>
      <c r="G324" s="264">
        <v>0</v>
      </c>
      <c r="H324" s="214"/>
      <c r="I324" s="127">
        <f t="shared" ref="I324:I344" si="28">H324*$G324</f>
        <v>0</v>
      </c>
      <c r="J324" s="127"/>
      <c r="K324" s="127"/>
      <c r="L324" s="127"/>
    </row>
    <row r="325" spans="1:12">
      <c r="A325" s="237"/>
      <c r="B325" s="237"/>
      <c r="C325" s="237" t="s">
        <v>21</v>
      </c>
      <c r="D325" s="237"/>
      <c r="E325" s="164" t="s">
        <v>323</v>
      </c>
      <c r="F325" s="239" t="s">
        <v>273</v>
      </c>
      <c r="G325" s="264">
        <f>0.48/100*G11</f>
        <v>2.7407999999999997</v>
      </c>
      <c r="H325" s="214">
        <v>1100</v>
      </c>
      <c r="I325" s="127">
        <f t="shared" si="28"/>
        <v>3014.8799999999997</v>
      </c>
      <c r="J325" s="127"/>
      <c r="K325" s="127"/>
      <c r="L325" s="127"/>
    </row>
    <row r="326" spans="1:12">
      <c r="A326" s="237"/>
      <c r="B326" s="237"/>
      <c r="C326" s="237" t="s">
        <v>23</v>
      </c>
      <c r="D326" s="237"/>
      <c r="E326" s="164" t="s">
        <v>324</v>
      </c>
      <c r="F326" s="239" t="s">
        <v>273</v>
      </c>
      <c r="G326" s="264">
        <v>0</v>
      </c>
      <c r="H326" s="214"/>
      <c r="I326" s="127">
        <f t="shared" si="28"/>
        <v>0</v>
      </c>
      <c r="J326" s="127"/>
      <c r="K326" s="127"/>
      <c r="L326" s="127"/>
    </row>
    <row r="327" spans="1:12">
      <c r="A327" s="237"/>
      <c r="B327" s="237"/>
      <c r="C327" s="237" t="s">
        <v>25</v>
      </c>
      <c r="D327" s="237"/>
      <c r="E327" s="164" t="s">
        <v>325</v>
      </c>
      <c r="F327" s="239" t="s">
        <v>273</v>
      </c>
      <c r="G327" s="264">
        <v>0</v>
      </c>
      <c r="H327" s="214"/>
      <c r="I327" s="127">
        <f t="shared" si="28"/>
        <v>0</v>
      </c>
      <c r="J327" s="127"/>
      <c r="K327" s="127"/>
      <c r="L327" s="127"/>
    </row>
    <row r="328" spans="1:12">
      <c r="A328" s="237"/>
      <c r="B328" s="237"/>
      <c r="C328" s="237" t="s">
        <v>27</v>
      </c>
      <c r="D328" s="237"/>
      <c r="E328" s="164" t="s">
        <v>326</v>
      </c>
      <c r="F328" s="239" t="s">
        <v>273</v>
      </c>
      <c r="G328" s="264">
        <f>0.48/100*G11</f>
        <v>2.7407999999999997</v>
      </c>
      <c r="H328" s="214">
        <v>1300</v>
      </c>
      <c r="I328" s="127">
        <f t="shared" si="28"/>
        <v>3563.0399999999995</v>
      </c>
      <c r="J328" s="127"/>
      <c r="K328" s="127"/>
      <c r="L328" s="127"/>
    </row>
    <row r="329" spans="1:12">
      <c r="A329" s="237"/>
      <c r="B329" s="237"/>
      <c r="C329" s="237" t="s">
        <v>29</v>
      </c>
      <c r="D329" s="237"/>
      <c r="E329" s="164" t="s">
        <v>327</v>
      </c>
      <c r="F329" s="239" t="s">
        <v>273</v>
      </c>
      <c r="G329" s="264">
        <f>0.24/100*G11</f>
        <v>1.3703999999999998</v>
      </c>
      <c r="H329" s="214">
        <v>1800</v>
      </c>
      <c r="I329" s="127">
        <f t="shared" si="28"/>
        <v>2466.7199999999998</v>
      </c>
      <c r="J329" s="127"/>
      <c r="K329" s="127"/>
      <c r="L329" s="127"/>
    </row>
    <row r="330" spans="1:12">
      <c r="A330" s="237"/>
      <c r="B330" s="237"/>
      <c r="C330" s="237" t="s">
        <v>31</v>
      </c>
      <c r="D330" s="237"/>
      <c r="E330" s="164" t="s">
        <v>328</v>
      </c>
      <c r="F330" s="239" t="s">
        <v>273</v>
      </c>
      <c r="G330" s="264">
        <v>0</v>
      </c>
      <c r="H330" s="214"/>
      <c r="I330" s="127">
        <f t="shared" si="28"/>
        <v>0</v>
      </c>
      <c r="J330" s="127"/>
      <c r="K330" s="127"/>
      <c r="L330" s="127"/>
    </row>
    <row r="331" spans="1:12">
      <c r="A331" s="237"/>
      <c r="B331" s="237"/>
      <c r="C331" s="237" t="s">
        <v>285</v>
      </c>
      <c r="D331" s="237"/>
      <c r="E331" s="164" t="s">
        <v>329</v>
      </c>
      <c r="F331" s="239" t="s">
        <v>273</v>
      </c>
      <c r="G331" s="264">
        <v>0</v>
      </c>
      <c r="H331" s="214"/>
      <c r="I331" s="127">
        <f t="shared" si="28"/>
        <v>0</v>
      </c>
      <c r="J331" s="127"/>
      <c r="K331" s="127"/>
      <c r="L331" s="127"/>
    </row>
    <row r="332" spans="1:12">
      <c r="A332" s="237"/>
      <c r="B332" s="237"/>
      <c r="C332" s="237" t="s">
        <v>287</v>
      </c>
      <c r="D332" s="237"/>
      <c r="E332" s="164" t="s">
        <v>330</v>
      </c>
      <c r="F332" s="239" t="s">
        <v>273</v>
      </c>
      <c r="G332" s="264">
        <v>0</v>
      </c>
      <c r="H332" s="214"/>
      <c r="I332" s="127">
        <f t="shared" si="28"/>
        <v>0</v>
      </c>
      <c r="J332" s="127"/>
      <c r="K332" s="127"/>
      <c r="L332" s="127"/>
    </row>
    <row r="333" spans="1:12">
      <c r="A333" s="237"/>
      <c r="B333" s="237"/>
      <c r="C333" s="237" t="s">
        <v>289</v>
      </c>
      <c r="D333" s="237"/>
      <c r="E333" s="164" t="s">
        <v>332</v>
      </c>
      <c r="F333" s="239" t="s">
        <v>273</v>
      </c>
      <c r="G333" s="264">
        <v>0</v>
      </c>
      <c r="H333" s="214"/>
      <c r="I333" s="127">
        <f t="shared" si="28"/>
        <v>0</v>
      </c>
      <c r="J333" s="127"/>
      <c r="K333" s="127"/>
      <c r="L333" s="127"/>
    </row>
    <row r="334" spans="1:12">
      <c r="A334" s="237"/>
      <c r="B334" s="237"/>
      <c r="C334" s="237" t="s">
        <v>290</v>
      </c>
      <c r="D334" s="237"/>
      <c r="E334" s="164" t="s">
        <v>333</v>
      </c>
      <c r="F334" s="239" t="s">
        <v>273</v>
      </c>
      <c r="G334" s="264">
        <v>2</v>
      </c>
      <c r="H334" s="214">
        <v>2500</v>
      </c>
      <c r="I334" s="127">
        <f t="shared" si="28"/>
        <v>5000</v>
      </c>
      <c r="J334" s="127"/>
      <c r="K334" s="127"/>
      <c r="L334" s="127"/>
    </row>
    <row r="335" spans="1:12">
      <c r="A335" s="237"/>
      <c r="B335" s="237"/>
      <c r="C335" s="237" t="s">
        <v>331</v>
      </c>
      <c r="D335" s="237"/>
      <c r="E335" s="164" t="s">
        <v>334</v>
      </c>
      <c r="F335" s="239" t="s">
        <v>273</v>
      </c>
      <c r="G335" s="264">
        <v>0</v>
      </c>
      <c r="H335" s="214"/>
      <c r="I335" s="127">
        <f t="shared" si="28"/>
        <v>0</v>
      </c>
      <c r="J335" s="127"/>
      <c r="K335" s="127"/>
      <c r="L335" s="127"/>
    </row>
    <row r="336" spans="1:12">
      <c r="A336" s="237"/>
      <c r="B336" s="237"/>
      <c r="C336" s="237" t="s">
        <v>293</v>
      </c>
      <c r="D336" s="237"/>
      <c r="E336" s="164" t="s">
        <v>1217</v>
      </c>
      <c r="F336" s="239" t="s">
        <v>273</v>
      </c>
      <c r="G336" s="264">
        <v>0</v>
      </c>
      <c r="H336" s="214"/>
      <c r="I336" s="127">
        <f t="shared" si="28"/>
        <v>0</v>
      </c>
      <c r="J336" s="127"/>
      <c r="K336" s="127"/>
      <c r="L336" s="127"/>
    </row>
    <row r="337" spans="1:12" ht="28">
      <c r="A337" s="237"/>
      <c r="B337" s="237"/>
      <c r="C337" s="237" t="s">
        <v>296</v>
      </c>
      <c r="D337" s="237"/>
      <c r="E337" s="164" t="s">
        <v>1218</v>
      </c>
      <c r="F337" s="239" t="s">
        <v>273</v>
      </c>
      <c r="G337" s="264">
        <v>2</v>
      </c>
      <c r="H337" s="214">
        <v>1800</v>
      </c>
      <c r="I337" s="127">
        <f t="shared" si="28"/>
        <v>3600</v>
      </c>
      <c r="J337" s="127"/>
      <c r="K337" s="127"/>
      <c r="L337" s="127"/>
    </row>
    <row r="338" spans="1:12">
      <c r="A338" s="237"/>
      <c r="B338" s="237"/>
      <c r="C338" s="237" t="s">
        <v>335</v>
      </c>
      <c r="D338" s="237"/>
      <c r="E338" s="164" t="s">
        <v>337</v>
      </c>
      <c r="F338" s="239" t="s">
        <v>273</v>
      </c>
      <c r="G338" s="264">
        <v>0</v>
      </c>
      <c r="H338" s="214"/>
      <c r="I338" s="127">
        <f t="shared" si="28"/>
        <v>0</v>
      </c>
      <c r="J338" s="127"/>
      <c r="K338" s="127"/>
      <c r="L338" s="127"/>
    </row>
    <row r="339" spans="1:12">
      <c r="A339" s="237"/>
      <c r="B339" s="237"/>
      <c r="C339" s="237" t="s">
        <v>336</v>
      </c>
      <c r="D339" s="237"/>
      <c r="E339" s="164" t="s">
        <v>338</v>
      </c>
      <c r="F339" s="239" t="s">
        <v>273</v>
      </c>
      <c r="G339" s="264">
        <v>0</v>
      </c>
      <c r="H339" s="214"/>
      <c r="I339" s="127">
        <f t="shared" si="28"/>
        <v>0</v>
      </c>
      <c r="J339" s="127"/>
      <c r="K339" s="127"/>
      <c r="L339" s="127"/>
    </row>
    <row r="340" spans="1:12">
      <c r="A340" s="237"/>
      <c r="B340" s="237"/>
      <c r="C340" s="237" t="s">
        <v>299</v>
      </c>
      <c r="D340" s="237"/>
      <c r="E340" s="164" t="s">
        <v>339</v>
      </c>
      <c r="F340" s="239" t="s">
        <v>273</v>
      </c>
      <c r="G340" s="264">
        <v>0</v>
      </c>
      <c r="H340" s="214"/>
      <c r="I340" s="127">
        <f t="shared" si="28"/>
        <v>0</v>
      </c>
      <c r="J340" s="127"/>
      <c r="K340" s="127"/>
      <c r="L340" s="127"/>
    </row>
    <row r="341" spans="1:12">
      <c r="A341" s="237"/>
      <c r="B341" s="237"/>
      <c r="C341" s="237" t="s">
        <v>33</v>
      </c>
      <c r="D341" s="237"/>
      <c r="E341" s="315" t="s">
        <v>340</v>
      </c>
      <c r="F341" s="239"/>
      <c r="G341" s="264"/>
      <c r="H341" s="214"/>
      <c r="I341" s="127">
        <f t="shared" si="28"/>
        <v>0</v>
      </c>
      <c r="J341" s="127"/>
      <c r="K341" s="127"/>
      <c r="L341" s="127"/>
    </row>
    <row r="342" spans="1:12" ht="32.25" customHeight="1">
      <c r="A342" s="237"/>
      <c r="B342" s="237"/>
      <c r="C342" s="237" t="s">
        <v>36</v>
      </c>
      <c r="D342" s="237"/>
      <c r="E342" s="315" t="s">
        <v>341</v>
      </c>
      <c r="F342" s="239" t="s">
        <v>273</v>
      </c>
      <c r="G342" s="264">
        <v>0</v>
      </c>
      <c r="H342" s="214"/>
      <c r="I342" s="127">
        <f t="shared" si="28"/>
        <v>0</v>
      </c>
      <c r="J342" s="127"/>
      <c r="K342" s="127"/>
      <c r="L342" s="127"/>
    </row>
    <row r="343" spans="1:12" ht="36" customHeight="1">
      <c r="A343" s="237"/>
      <c r="B343" s="237"/>
      <c r="C343" s="237" t="s">
        <v>40</v>
      </c>
      <c r="D343" s="237"/>
      <c r="E343" s="315" t="s">
        <v>342</v>
      </c>
      <c r="F343" s="239" t="s">
        <v>273</v>
      </c>
      <c r="G343" s="264">
        <v>1</v>
      </c>
      <c r="H343" s="214">
        <v>20500</v>
      </c>
      <c r="I343" s="127">
        <f t="shared" si="28"/>
        <v>20500</v>
      </c>
      <c r="J343" s="127"/>
      <c r="K343" s="127"/>
      <c r="L343" s="127"/>
    </row>
    <row r="344" spans="1:12" ht="21.75" customHeight="1">
      <c r="A344" s="237"/>
      <c r="B344" s="237"/>
      <c r="C344" s="237" t="s">
        <v>45</v>
      </c>
      <c r="D344" s="237"/>
      <c r="E344" s="315" t="s">
        <v>343</v>
      </c>
      <c r="F344" s="239" t="s">
        <v>273</v>
      </c>
      <c r="G344" s="264">
        <f>0.96/100*G11</f>
        <v>5.4815999999999994</v>
      </c>
      <c r="H344" s="214">
        <v>300</v>
      </c>
      <c r="I344" s="127">
        <f t="shared" si="28"/>
        <v>1644.4799999999998</v>
      </c>
      <c r="J344" s="127"/>
      <c r="K344" s="127"/>
      <c r="L344" s="127"/>
    </row>
    <row r="345" spans="1:12" ht="220" customHeight="1">
      <c r="A345" s="237"/>
      <c r="B345" s="237"/>
      <c r="C345" s="237"/>
      <c r="D345" s="154" t="s">
        <v>611</v>
      </c>
      <c r="E345" s="315" t="s">
        <v>1219</v>
      </c>
      <c r="F345" s="239"/>
      <c r="G345" s="264"/>
      <c r="H345" s="214"/>
      <c r="I345" s="127"/>
      <c r="J345" s="127"/>
      <c r="K345" s="127"/>
      <c r="L345" s="127"/>
    </row>
    <row r="346" spans="1:12" ht="95" customHeight="1">
      <c r="A346" s="237"/>
      <c r="B346" s="237"/>
      <c r="C346" s="237" t="s">
        <v>64</v>
      </c>
      <c r="D346" s="154" t="s">
        <v>646</v>
      </c>
      <c r="E346" s="315" t="s">
        <v>1220</v>
      </c>
      <c r="F346" s="236"/>
      <c r="G346" s="264"/>
      <c r="H346" s="214"/>
      <c r="I346" s="127"/>
      <c r="J346" s="127"/>
      <c r="K346" s="127"/>
      <c r="L346" s="127"/>
    </row>
    <row r="347" spans="1:12">
      <c r="A347" s="237"/>
      <c r="B347" s="237"/>
      <c r="C347" s="237" t="s">
        <v>179</v>
      </c>
      <c r="D347" s="237"/>
      <c r="E347" s="301" t="s">
        <v>344</v>
      </c>
      <c r="F347" s="239" t="s">
        <v>345</v>
      </c>
      <c r="G347" s="264">
        <f>0.8/100*G11</f>
        <v>4.5680000000000005</v>
      </c>
      <c r="H347" s="214">
        <v>1500</v>
      </c>
      <c r="I347" s="127">
        <f t="shared" ref="I347:I396" si="29">H347*$G347</f>
        <v>6852.0000000000009</v>
      </c>
      <c r="J347" s="127"/>
      <c r="K347" s="127"/>
      <c r="L347" s="127"/>
    </row>
    <row r="348" spans="1:12">
      <c r="A348" s="237"/>
      <c r="B348" s="237"/>
      <c r="C348" s="237" t="s">
        <v>346</v>
      </c>
      <c r="D348" s="237"/>
      <c r="E348" s="301" t="s">
        <v>606</v>
      </c>
      <c r="F348" s="239" t="s">
        <v>345</v>
      </c>
      <c r="G348" s="264">
        <f>0.8/100*G11</f>
        <v>4.5680000000000005</v>
      </c>
      <c r="H348" s="214">
        <v>1500</v>
      </c>
      <c r="I348" s="127">
        <f t="shared" si="29"/>
        <v>6852.0000000000009</v>
      </c>
      <c r="J348" s="127"/>
      <c r="K348" s="127"/>
      <c r="L348" s="127"/>
    </row>
    <row r="349" spans="1:12" ht="28">
      <c r="A349" s="237"/>
      <c r="B349" s="237"/>
      <c r="C349" s="237" t="s">
        <v>607</v>
      </c>
      <c r="D349" s="237"/>
      <c r="E349" s="301" t="s">
        <v>645</v>
      </c>
      <c r="F349" s="239" t="s">
        <v>345</v>
      </c>
      <c r="G349" s="264">
        <f>1.6/100*G11</f>
        <v>9.136000000000001</v>
      </c>
      <c r="H349" s="214">
        <v>800</v>
      </c>
      <c r="I349" s="127">
        <f t="shared" si="29"/>
        <v>7308.8000000000011</v>
      </c>
      <c r="J349" s="127"/>
      <c r="K349" s="127"/>
      <c r="L349" s="127"/>
    </row>
    <row r="350" spans="1:12" ht="66.75" customHeight="1">
      <c r="A350" s="237"/>
      <c r="B350" s="237"/>
      <c r="C350" s="237" t="s">
        <v>608</v>
      </c>
      <c r="D350" s="237"/>
      <c r="E350" s="311" t="s">
        <v>1221</v>
      </c>
      <c r="F350" s="239" t="s">
        <v>347</v>
      </c>
      <c r="G350" s="264">
        <f>1.6/100*G11</f>
        <v>9.136000000000001</v>
      </c>
      <c r="H350" s="214">
        <v>130</v>
      </c>
      <c r="I350" s="127">
        <f t="shared" si="29"/>
        <v>1187.68</v>
      </c>
      <c r="J350" s="127"/>
      <c r="K350" s="127"/>
      <c r="L350" s="127"/>
    </row>
    <row r="351" spans="1:12" ht="44.25" customHeight="1">
      <c r="A351" s="237"/>
      <c r="B351" s="237"/>
      <c r="C351" s="237" t="s">
        <v>609</v>
      </c>
      <c r="D351" s="237"/>
      <c r="E351" s="311" t="s">
        <v>644</v>
      </c>
      <c r="F351" s="239" t="s">
        <v>347</v>
      </c>
      <c r="G351" s="264">
        <v>0</v>
      </c>
      <c r="H351" s="214"/>
      <c r="I351" s="127">
        <f t="shared" si="29"/>
        <v>0</v>
      </c>
      <c r="J351" s="127"/>
      <c r="K351" s="127"/>
      <c r="L351" s="127"/>
    </row>
    <row r="352" spans="1:12" ht="40.5" customHeight="1">
      <c r="A352" s="237"/>
      <c r="B352" s="237"/>
      <c r="C352" s="237" t="s">
        <v>610</v>
      </c>
      <c r="D352" s="237"/>
      <c r="E352" s="311" t="s">
        <v>1169</v>
      </c>
      <c r="F352" s="239" t="s">
        <v>347</v>
      </c>
      <c r="G352" s="264">
        <v>50</v>
      </c>
      <c r="H352" s="214">
        <v>170</v>
      </c>
      <c r="I352" s="127">
        <f t="shared" si="29"/>
        <v>8500</v>
      </c>
      <c r="J352" s="127"/>
      <c r="K352" s="127"/>
      <c r="L352" s="127"/>
    </row>
    <row r="353" spans="1:12" ht="88.5" customHeight="1">
      <c r="A353" s="237"/>
      <c r="B353" s="237"/>
      <c r="C353" s="237" t="s">
        <v>66</v>
      </c>
      <c r="D353" s="154" t="s">
        <v>647</v>
      </c>
      <c r="E353" s="315" t="s">
        <v>1222</v>
      </c>
      <c r="F353" s="239"/>
      <c r="G353" s="264"/>
      <c r="H353" s="214"/>
      <c r="I353" s="127"/>
      <c r="J353" s="127"/>
      <c r="K353" s="127"/>
      <c r="L353" s="127"/>
    </row>
    <row r="354" spans="1:12">
      <c r="A354" s="237"/>
      <c r="B354" s="237"/>
      <c r="C354" s="237" t="s">
        <v>144</v>
      </c>
      <c r="D354" s="227"/>
      <c r="E354" s="301" t="s">
        <v>344</v>
      </c>
      <c r="F354" s="240" t="s">
        <v>39</v>
      </c>
      <c r="G354" s="264">
        <v>0</v>
      </c>
      <c r="H354" s="214"/>
      <c r="I354" s="127">
        <f t="shared" si="29"/>
        <v>0</v>
      </c>
      <c r="J354" s="127"/>
      <c r="K354" s="127"/>
      <c r="L354" s="127"/>
    </row>
    <row r="355" spans="1:12">
      <c r="A355" s="237"/>
      <c r="B355" s="237"/>
      <c r="C355" s="237" t="s">
        <v>146</v>
      </c>
      <c r="D355" s="227"/>
      <c r="E355" s="301" t="s">
        <v>606</v>
      </c>
      <c r="F355" s="240" t="s">
        <v>39</v>
      </c>
      <c r="G355" s="264">
        <v>0</v>
      </c>
      <c r="H355" s="214"/>
      <c r="I355" s="127">
        <f t="shared" si="29"/>
        <v>0</v>
      </c>
      <c r="J355" s="127"/>
      <c r="K355" s="127"/>
      <c r="L355" s="127"/>
    </row>
    <row r="356" spans="1:12" ht="28">
      <c r="A356" s="237"/>
      <c r="B356" s="237"/>
      <c r="C356" s="237" t="s">
        <v>256</v>
      </c>
      <c r="D356" s="227"/>
      <c r="E356" s="301" t="s">
        <v>645</v>
      </c>
      <c r="F356" s="240" t="s">
        <v>39</v>
      </c>
      <c r="G356" s="264">
        <v>0</v>
      </c>
      <c r="H356" s="214"/>
      <c r="I356" s="127">
        <f t="shared" si="29"/>
        <v>0</v>
      </c>
      <c r="J356" s="127"/>
      <c r="K356" s="127"/>
      <c r="L356" s="127"/>
    </row>
    <row r="357" spans="1:12" ht="63" customHeight="1">
      <c r="A357" s="237"/>
      <c r="B357" s="237"/>
      <c r="C357" s="237" t="s">
        <v>732</v>
      </c>
      <c r="D357" s="227"/>
      <c r="E357" s="311" t="s">
        <v>1223</v>
      </c>
      <c r="F357" s="241" t="s">
        <v>348</v>
      </c>
      <c r="G357" s="264">
        <v>0</v>
      </c>
      <c r="H357" s="214"/>
      <c r="I357" s="127">
        <f t="shared" si="29"/>
        <v>0</v>
      </c>
      <c r="J357" s="127"/>
      <c r="K357" s="127"/>
      <c r="L357" s="127"/>
    </row>
    <row r="358" spans="1:12" ht="39.75" customHeight="1">
      <c r="A358" s="237"/>
      <c r="B358" s="237"/>
      <c r="C358" s="237" t="s">
        <v>733</v>
      </c>
      <c r="D358" s="227"/>
      <c r="E358" s="311" t="s">
        <v>648</v>
      </c>
      <c r="F358" s="241" t="s">
        <v>348</v>
      </c>
      <c r="G358" s="262">
        <v>130</v>
      </c>
      <c r="H358" s="262">
        <v>150</v>
      </c>
      <c r="I358" s="127">
        <f t="shared" si="29"/>
        <v>19500</v>
      </c>
      <c r="J358" s="127"/>
      <c r="K358" s="127"/>
      <c r="L358" s="127"/>
    </row>
    <row r="359" spans="1:12">
      <c r="A359" s="237"/>
      <c r="B359" s="237"/>
      <c r="C359" s="227" t="s">
        <v>99</v>
      </c>
      <c r="D359" s="227"/>
      <c r="E359" s="319" t="s">
        <v>1243</v>
      </c>
      <c r="F359" s="241"/>
      <c r="G359" s="281"/>
      <c r="H359" s="243"/>
      <c r="I359" s="127"/>
      <c r="J359" s="127"/>
      <c r="K359" s="127"/>
      <c r="L359" s="127"/>
    </row>
    <row r="360" spans="1:12" ht="129" customHeight="1">
      <c r="A360" s="237"/>
      <c r="B360" s="237"/>
      <c r="C360" s="237"/>
      <c r="D360" s="227"/>
      <c r="E360" s="311" t="s">
        <v>1244</v>
      </c>
      <c r="F360" s="241"/>
      <c r="G360" s="281"/>
      <c r="H360" s="243"/>
      <c r="I360" s="127"/>
      <c r="J360" s="127"/>
      <c r="K360" s="127"/>
      <c r="L360" s="127"/>
    </row>
    <row r="361" spans="1:12" ht="31" customHeight="1">
      <c r="A361" s="237"/>
      <c r="B361" s="237"/>
      <c r="C361" s="237" t="s">
        <v>612</v>
      </c>
      <c r="D361" s="227"/>
      <c r="E361" s="311" t="s">
        <v>1245</v>
      </c>
      <c r="F361" s="241" t="s">
        <v>345</v>
      </c>
      <c r="G361" s="282">
        <f>0.48/100*G11</f>
        <v>2.7407999999999997</v>
      </c>
      <c r="H361" s="244">
        <v>1900</v>
      </c>
      <c r="I361" s="127">
        <f t="shared" si="29"/>
        <v>5207.5199999999995</v>
      </c>
      <c r="J361" s="127"/>
      <c r="K361" s="127"/>
      <c r="L361" s="127"/>
    </row>
    <row r="362" spans="1:12" ht="28">
      <c r="A362" s="237"/>
      <c r="B362" s="237"/>
      <c r="C362" s="237" t="s">
        <v>613</v>
      </c>
      <c r="D362" s="227"/>
      <c r="E362" s="311" t="s">
        <v>1246</v>
      </c>
      <c r="F362" s="241" t="s">
        <v>345</v>
      </c>
      <c r="G362" s="283">
        <f>1.6/100*G11</f>
        <v>9.136000000000001</v>
      </c>
      <c r="H362" s="245">
        <v>1350</v>
      </c>
      <c r="I362" s="127">
        <f t="shared" si="29"/>
        <v>12333.600000000002</v>
      </c>
      <c r="J362" s="127"/>
      <c r="K362" s="127"/>
      <c r="L362" s="127"/>
    </row>
    <row r="363" spans="1:12" ht="28">
      <c r="A363" s="237"/>
      <c r="B363" s="237"/>
      <c r="C363" s="237" t="s">
        <v>614</v>
      </c>
      <c r="D363" s="227"/>
      <c r="E363" s="311" t="s">
        <v>1247</v>
      </c>
      <c r="F363" s="241" t="s">
        <v>345</v>
      </c>
      <c r="G363" s="283">
        <f>0.32/100*G11</f>
        <v>1.8272000000000002</v>
      </c>
      <c r="H363" s="245">
        <v>2450</v>
      </c>
      <c r="I363" s="127">
        <f t="shared" si="29"/>
        <v>4476.6400000000003</v>
      </c>
      <c r="J363" s="127"/>
      <c r="K363" s="127"/>
      <c r="L363" s="127"/>
    </row>
    <row r="364" spans="1:12" ht="28">
      <c r="A364" s="237"/>
      <c r="B364" s="237"/>
      <c r="C364" s="237" t="s">
        <v>615</v>
      </c>
      <c r="D364" s="227"/>
      <c r="E364" s="311" t="s">
        <v>1248</v>
      </c>
      <c r="F364" s="241" t="s">
        <v>345</v>
      </c>
      <c r="G364" s="283">
        <f>0.8/100*G11</f>
        <v>4.5680000000000005</v>
      </c>
      <c r="H364" s="245">
        <v>1250</v>
      </c>
      <c r="I364" s="127">
        <f t="shared" si="29"/>
        <v>5710.0000000000009</v>
      </c>
      <c r="J364" s="127"/>
      <c r="K364" s="127"/>
      <c r="L364" s="127"/>
    </row>
    <row r="365" spans="1:12" ht="51" customHeight="1">
      <c r="A365" s="237"/>
      <c r="B365" s="237"/>
      <c r="C365" s="237" t="s">
        <v>734</v>
      </c>
      <c r="D365" s="227"/>
      <c r="E365" s="311" t="s">
        <v>1249</v>
      </c>
      <c r="F365" s="241" t="s">
        <v>345</v>
      </c>
      <c r="G365" s="284"/>
      <c r="H365" s="246"/>
      <c r="I365" s="127">
        <f t="shared" si="29"/>
        <v>0</v>
      </c>
      <c r="J365" s="127"/>
      <c r="K365" s="127"/>
      <c r="L365" s="127"/>
    </row>
    <row r="366" spans="1:12" ht="132" customHeight="1">
      <c r="A366" s="237"/>
      <c r="B366" s="237"/>
      <c r="C366" s="237" t="s">
        <v>93</v>
      </c>
      <c r="D366" s="227"/>
      <c r="E366" s="311" t="s">
        <v>1250</v>
      </c>
      <c r="F366" s="241"/>
      <c r="G366" s="284"/>
      <c r="H366" s="246"/>
      <c r="I366" s="127"/>
      <c r="J366" s="127"/>
      <c r="K366" s="127"/>
      <c r="L366" s="127"/>
    </row>
    <row r="367" spans="1:12" ht="39.75" customHeight="1">
      <c r="A367" s="237"/>
      <c r="B367" s="237"/>
      <c r="C367" s="237" t="s">
        <v>616</v>
      </c>
      <c r="D367" s="227"/>
      <c r="E367" s="311" t="s">
        <v>1251</v>
      </c>
      <c r="F367" s="241" t="s">
        <v>345</v>
      </c>
      <c r="G367" s="283">
        <f>0.8/100*G11</f>
        <v>4.5680000000000005</v>
      </c>
      <c r="H367" s="245">
        <v>3000</v>
      </c>
      <c r="I367" s="127">
        <f t="shared" si="29"/>
        <v>13704.000000000002</v>
      </c>
      <c r="J367" s="127"/>
      <c r="K367" s="127"/>
      <c r="L367" s="127"/>
    </row>
    <row r="368" spans="1:12" ht="39.75" customHeight="1">
      <c r="A368" s="237"/>
      <c r="B368" s="237"/>
      <c r="C368" s="237" t="s">
        <v>617</v>
      </c>
      <c r="D368" s="227"/>
      <c r="E368" s="311" t="s">
        <v>1252</v>
      </c>
      <c r="F368" s="241" t="s">
        <v>345</v>
      </c>
      <c r="G368" s="283">
        <f>2.41/100*G11</f>
        <v>13.761100000000001</v>
      </c>
      <c r="H368" s="245">
        <v>1450</v>
      </c>
      <c r="I368" s="127">
        <f t="shared" si="29"/>
        <v>19953.595000000001</v>
      </c>
      <c r="J368" s="127"/>
      <c r="K368" s="127"/>
      <c r="L368" s="127"/>
    </row>
    <row r="369" spans="1:12" ht="56" customHeight="1">
      <c r="A369" s="237"/>
      <c r="B369" s="237"/>
      <c r="C369" s="237" t="s">
        <v>618</v>
      </c>
      <c r="D369" s="227"/>
      <c r="E369" s="311" t="s">
        <v>1253</v>
      </c>
      <c r="F369" s="241" t="s">
        <v>345</v>
      </c>
      <c r="G369" s="284"/>
      <c r="H369" s="246"/>
      <c r="I369" s="127">
        <f t="shared" si="29"/>
        <v>0</v>
      </c>
      <c r="J369" s="127"/>
      <c r="K369" s="127"/>
      <c r="L369" s="127"/>
    </row>
    <row r="370" spans="1:12" ht="56" customHeight="1">
      <c r="A370" s="237"/>
      <c r="B370" s="237"/>
      <c r="C370" s="237" t="s">
        <v>619</v>
      </c>
      <c r="D370" s="227"/>
      <c r="E370" s="311" t="s">
        <v>1254</v>
      </c>
      <c r="F370" s="241" t="s">
        <v>348</v>
      </c>
      <c r="G370" s="283">
        <f>22.45/100*G11</f>
        <v>128.18950000000001</v>
      </c>
      <c r="H370" s="245">
        <v>250</v>
      </c>
      <c r="I370" s="127">
        <f t="shared" si="29"/>
        <v>32047.375000000004</v>
      </c>
      <c r="J370" s="127"/>
      <c r="K370" s="127"/>
      <c r="L370" s="127"/>
    </row>
    <row r="371" spans="1:12">
      <c r="A371" s="237"/>
      <c r="B371" s="237"/>
      <c r="C371" s="237" t="s">
        <v>101</v>
      </c>
      <c r="D371" s="227"/>
      <c r="E371" s="319" t="s">
        <v>1255</v>
      </c>
      <c r="F371" s="241"/>
      <c r="G371" s="284"/>
      <c r="H371" s="246"/>
      <c r="I371" s="127"/>
      <c r="J371" s="127"/>
      <c r="K371" s="127"/>
      <c r="L371" s="127"/>
    </row>
    <row r="372" spans="1:12" ht="133" customHeight="1">
      <c r="A372" s="237"/>
      <c r="B372" s="237"/>
      <c r="C372" s="237"/>
      <c r="D372" s="227"/>
      <c r="E372" s="311" t="s">
        <v>1256</v>
      </c>
      <c r="F372" s="241"/>
      <c r="G372" s="284"/>
      <c r="H372" s="246"/>
      <c r="I372" s="127"/>
      <c r="J372" s="127"/>
      <c r="K372" s="127"/>
      <c r="L372" s="127"/>
    </row>
    <row r="373" spans="1:12" ht="31" customHeight="1">
      <c r="A373" s="237"/>
      <c r="B373" s="237"/>
      <c r="C373" s="237" t="s">
        <v>539</v>
      </c>
      <c r="D373" s="227"/>
      <c r="E373" s="311" t="s">
        <v>1245</v>
      </c>
      <c r="F373" s="241" t="s">
        <v>345</v>
      </c>
      <c r="G373" s="284">
        <v>0</v>
      </c>
      <c r="H373" s="246"/>
      <c r="I373" s="127">
        <f t="shared" si="29"/>
        <v>0</v>
      </c>
      <c r="J373" s="127"/>
      <c r="K373" s="127"/>
      <c r="L373" s="127"/>
    </row>
    <row r="374" spans="1:12" ht="28">
      <c r="A374" s="237"/>
      <c r="B374" s="237"/>
      <c r="C374" s="237" t="s">
        <v>1257</v>
      </c>
      <c r="D374" s="227"/>
      <c r="E374" s="311" t="s">
        <v>1246</v>
      </c>
      <c r="F374" s="241" t="s">
        <v>345</v>
      </c>
      <c r="G374" s="284">
        <v>0</v>
      </c>
      <c r="H374" s="246"/>
      <c r="I374" s="127">
        <f t="shared" si="29"/>
        <v>0</v>
      </c>
      <c r="J374" s="127"/>
      <c r="K374" s="127"/>
      <c r="L374" s="127"/>
    </row>
    <row r="375" spans="1:12" ht="28">
      <c r="A375" s="237"/>
      <c r="B375" s="237"/>
      <c r="C375" s="237" t="s">
        <v>1258</v>
      </c>
      <c r="D375" s="227"/>
      <c r="E375" s="311" t="s">
        <v>1247</v>
      </c>
      <c r="F375" s="241" t="s">
        <v>345</v>
      </c>
      <c r="G375" s="284">
        <v>0</v>
      </c>
      <c r="H375" s="246"/>
      <c r="I375" s="127">
        <f t="shared" si="29"/>
        <v>0</v>
      </c>
      <c r="J375" s="127"/>
      <c r="K375" s="127"/>
      <c r="L375" s="127"/>
    </row>
    <row r="376" spans="1:12" ht="28">
      <c r="A376" s="237"/>
      <c r="B376" s="237"/>
      <c r="C376" s="237" t="s">
        <v>1259</v>
      </c>
      <c r="D376" s="227"/>
      <c r="E376" s="311" t="s">
        <v>1248</v>
      </c>
      <c r="F376" s="241" t="s">
        <v>345</v>
      </c>
      <c r="G376" s="284">
        <v>0</v>
      </c>
      <c r="H376" s="246"/>
      <c r="I376" s="127">
        <f t="shared" si="29"/>
        <v>0</v>
      </c>
      <c r="J376" s="127"/>
      <c r="K376" s="127"/>
      <c r="L376" s="127"/>
    </row>
    <row r="377" spans="1:12" ht="133" customHeight="1">
      <c r="A377" s="237"/>
      <c r="B377" s="237"/>
      <c r="C377" s="237" t="s">
        <v>104</v>
      </c>
      <c r="D377" s="227"/>
      <c r="E377" s="311" t="s">
        <v>1260</v>
      </c>
      <c r="F377" s="241"/>
      <c r="G377" s="284"/>
      <c r="H377" s="246"/>
      <c r="I377" s="127"/>
      <c r="J377" s="127"/>
      <c r="K377" s="127"/>
      <c r="L377" s="127"/>
    </row>
    <row r="378" spans="1:12" ht="39.75" customHeight="1">
      <c r="A378" s="237"/>
      <c r="B378" s="237"/>
      <c r="C378" s="237" t="s">
        <v>1026</v>
      </c>
      <c r="D378" s="227"/>
      <c r="E378" s="311" t="s">
        <v>1251</v>
      </c>
      <c r="F378" s="241" t="s">
        <v>345</v>
      </c>
      <c r="G378" s="284">
        <v>0</v>
      </c>
      <c r="H378" s="246"/>
      <c r="I378" s="127">
        <f t="shared" si="29"/>
        <v>0</v>
      </c>
      <c r="J378" s="127"/>
      <c r="K378" s="127"/>
      <c r="L378" s="127"/>
    </row>
    <row r="379" spans="1:12" ht="39.75" customHeight="1">
      <c r="A379" s="237"/>
      <c r="B379" s="237"/>
      <c r="C379" s="237" t="s">
        <v>1027</v>
      </c>
      <c r="D379" s="227"/>
      <c r="E379" s="311" t="s">
        <v>1252</v>
      </c>
      <c r="F379" s="241" t="s">
        <v>345</v>
      </c>
      <c r="G379" s="284">
        <v>0</v>
      </c>
      <c r="H379" s="246"/>
      <c r="I379" s="127">
        <f t="shared" si="29"/>
        <v>0</v>
      </c>
      <c r="J379" s="127"/>
      <c r="K379" s="127"/>
      <c r="L379" s="127"/>
    </row>
    <row r="380" spans="1:12" ht="41.25" customHeight="1">
      <c r="A380" s="237"/>
      <c r="B380" s="237"/>
      <c r="C380" s="237" t="s">
        <v>105</v>
      </c>
      <c r="D380" s="154" t="s">
        <v>349</v>
      </c>
      <c r="E380" s="311" t="s">
        <v>350</v>
      </c>
      <c r="F380" s="236"/>
      <c r="G380" s="262"/>
      <c r="H380" s="242"/>
      <c r="I380" s="127"/>
      <c r="J380" s="127"/>
      <c r="K380" s="127"/>
      <c r="L380" s="127"/>
    </row>
    <row r="381" spans="1:12">
      <c r="A381" s="237"/>
      <c r="B381" s="237"/>
      <c r="C381" s="237" t="s">
        <v>1261</v>
      </c>
      <c r="D381" s="247"/>
      <c r="E381" s="311" t="s">
        <v>351</v>
      </c>
      <c r="F381" s="239" t="s">
        <v>348</v>
      </c>
      <c r="G381" s="264">
        <f>4.01/100*1247</f>
        <v>50.004699999999993</v>
      </c>
      <c r="H381" s="214">
        <v>75</v>
      </c>
      <c r="I381" s="127">
        <f t="shared" si="29"/>
        <v>3750.3524999999995</v>
      </c>
      <c r="J381" s="127"/>
      <c r="K381" s="127"/>
      <c r="L381" s="127"/>
    </row>
    <row r="382" spans="1:12">
      <c r="A382" s="237"/>
      <c r="B382" s="237"/>
      <c r="C382" s="237" t="s">
        <v>1262</v>
      </c>
      <c r="D382" s="247"/>
      <c r="E382" s="311" t="s">
        <v>352</v>
      </c>
      <c r="F382" s="239" t="s">
        <v>348</v>
      </c>
      <c r="G382" s="264">
        <v>0</v>
      </c>
      <c r="H382" s="214"/>
      <c r="I382" s="127">
        <f t="shared" si="29"/>
        <v>0</v>
      </c>
      <c r="J382" s="127"/>
      <c r="K382" s="127"/>
      <c r="L382" s="127"/>
    </row>
    <row r="383" spans="1:12">
      <c r="A383" s="237"/>
      <c r="B383" s="237"/>
      <c r="C383" s="237" t="s">
        <v>1263</v>
      </c>
      <c r="D383" s="237"/>
      <c r="E383" s="311" t="s">
        <v>353</v>
      </c>
      <c r="F383" s="241" t="s">
        <v>348</v>
      </c>
      <c r="G383" s="264">
        <v>0</v>
      </c>
      <c r="H383" s="214"/>
      <c r="I383" s="127">
        <f t="shared" si="29"/>
        <v>0</v>
      </c>
      <c r="J383" s="127"/>
      <c r="K383" s="127"/>
      <c r="L383" s="127"/>
    </row>
    <row r="384" spans="1:12">
      <c r="A384" s="237"/>
      <c r="B384" s="237"/>
      <c r="C384" s="237" t="s">
        <v>1264</v>
      </c>
      <c r="D384" s="237"/>
      <c r="E384" s="311" t="s">
        <v>354</v>
      </c>
      <c r="F384" s="241" t="s">
        <v>348</v>
      </c>
      <c r="G384" s="264">
        <v>0</v>
      </c>
      <c r="H384" s="214"/>
      <c r="I384" s="127">
        <f t="shared" si="29"/>
        <v>0</v>
      </c>
      <c r="J384" s="127"/>
      <c r="K384" s="127"/>
      <c r="L384" s="127"/>
    </row>
    <row r="385" spans="1:12">
      <c r="A385" s="237"/>
      <c r="B385" s="237"/>
      <c r="C385" s="237" t="s">
        <v>1265</v>
      </c>
      <c r="D385" s="237"/>
      <c r="E385" s="311" t="s">
        <v>355</v>
      </c>
      <c r="F385" s="241" t="s">
        <v>348</v>
      </c>
      <c r="G385" s="264">
        <v>0</v>
      </c>
      <c r="H385" s="214"/>
      <c r="I385" s="127">
        <f t="shared" si="29"/>
        <v>0</v>
      </c>
      <c r="J385" s="127"/>
      <c r="K385" s="127"/>
      <c r="L385" s="127"/>
    </row>
    <row r="386" spans="1:12" ht="48.75" customHeight="1">
      <c r="A386" s="237"/>
      <c r="B386" s="237"/>
      <c r="C386" s="237" t="s">
        <v>106</v>
      </c>
      <c r="D386" s="237"/>
      <c r="E386" s="311" t="s">
        <v>356</v>
      </c>
      <c r="F386" s="239"/>
      <c r="G386" s="264"/>
      <c r="H386" s="214"/>
      <c r="I386" s="127"/>
      <c r="J386" s="127"/>
      <c r="K386" s="127"/>
      <c r="L386" s="127"/>
    </row>
    <row r="387" spans="1:12">
      <c r="A387" s="237"/>
      <c r="B387" s="237"/>
      <c r="C387" s="237" t="s">
        <v>1266</v>
      </c>
      <c r="D387" s="237"/>
      <c r="E387" s="311" t="s">
        <v>351</v>
      </c>
      <c r="F387" s="239" t="s">
        <v>348</v>
      </c>
      <c r="G387" s="264">
        <v>0</v>
      </c>
      <c r="H387" s="214"/>
      <c r="I387" s="127">
        <f t="shared" si="29"/>
        <v>0</v>
      </c>
      <c r="J387" s="127"/>
      <c r="K387" s="127"/>
      <c r="L387" s="127"/>
    </row>
    <row r="388" spans="1:12">
      <c r="A388" s="237"/>
      <c r="B388" s="237"/>
      <c r="C388" s="237" t="s">
        <v>1267</v>
      </c>
      <c r="D388" s="237"/>
      <c r="E388" s="311" t="s">
        <v>352</v>
      </c>
      <c r="F388" s="239" t="s">
        <v>348</v>
      </c>
      <c r="G388" s="264">
        <v>0</v>
      </c>
      <c r="H388" s="214"/>
      <c r="I388" s="127">
        <f t="shared" si="29"/>
        <v>0</v>
      </c>
      <c r="J388" s="127"/>
      <c r="K388" s="127"/>
      <c r="L388" s="127"/>
    </row>
    <row r="389" spans="1:12">
      <c r="A389" s="237"/>
      <c r="B389" s="237"/>
      <c r="C389" s="237" t="s">
        <v>1268</v>
      </c>
      <c r="D389" s="237"/>
      <c r="E389" s="311" t="s">
        <v>353</v>
      </c>
      <c r="F389" s="239" t="s">
        <v>348</v>
      </c>
      <c r="G389" s="264">
        <v>0</v>
      </c>
      <c r="H389" s="214"/>
      <c r="I389" s="127">
        <f t="shared" si="29"/>
        <v>0</v>
      </c>
      <c r="J389" s="127"/>
      <c r="K389" s="127"/>
      <c r="L389" s="127"/>
    </row>
    <row r="390" spans="1:12">
      <c r="A390" s="237"/>
      <c r="B390" s="237"/>
      <c r="C390" s="237" t="s">
        <v>1269</v>
      </c>
      <c r="D390" s="237"/>
      <c r="E390" s="311" t="s">
        <v>354</v>
      </c>
      <c r="F390" s="239" t="s">
        <v>348</v>
      </c>
      <c r="G390" s="264">
        <v>0</v>
      </c>
      <c r="H390" s="214"/>
      <c r="I390" s="127">
        <f t="shared" si="29"/>
        <v>0</v>
      </c>
      <c r="J390" s="127"/>
      <c r="K390" s="127"/>
      <c r="L390" s="127"/>
    </row>
    <row r="391" spans="1:12">
      <c r="A391" s="237"/>
      <c r="B391" s="237"/>
      <c r="C391" s="237" t="s">
        <v>1270</v>
      </c>
      <c r="D391" s="237"/>
      <c r="E391" s="311" t="s">
        <v>355</v>
      </c>
      <c r="F391" s="239" t="s">
        <v>348</v>
      </c>
      <c r="G391" s="264">
        <v>0</v>
      </c>
      <c r="H391" s="214"/>
      <c r="I391" s="127">
        <f t="shared" si="29"/>
        <v>0</v>
      </c>
      <c r="J391" s="127"/>
      <c r="K391" s="127"/>
      <c r="L391" s="127"/>
    </row>
    <row r="392" spans="1:12" ht="38" customHeight="1">
      <c r="A392" s="237"/>
      <c r="B392" s="237"/>
      <c r="C392" s="237" t="s">
        <v>107</v>
      </c>
      <c r="D392" s="237"/>
      <c r="E392" s="311" t="s">
        <v>1224</v>
      </c>
      <c r="F392" s="239" t="s">
        <v>348</v>
      </c>
      <c r="G392" s="264">
        <v>0</v>
      </c>
      <c r="H392" s="214"/>
      <c r="I392" s="127">
        <f t="shared" si="29"/>
        <v>0</v>
      </c>
      <c r="J392" s="127"/>
      <c r="K392" s="127"/>
      <c r="L392" s="127"/>
    </row>
    <row r="393" spans="1:12" ht="35.25" customHeight="1">
      <c r="A393" s="237"/>
      <c r="B393" s="237"/>
      <c r="C393" s="237" t="s">
        <v>108</v>
      </c>
      <c r="D393" s="237"/>
      <c r="E393" s="311" t="s">
        <v>357</v>
      </c>
      <c r="F393" s="239" t="s">
        <v>348</v>
      </c>
      <c r="G393" s="264">
        <v>8</v>
      </c>
      <c r="H393" s="214">
        <v>150</v>
      </c>
      <c r="I393" s="127">
        <f t="shared" si="29"/>
        <v>1200</v>
      </c>
      <c r="J393" s="127"/>
      <c r="K393" s="127"/>
      <c r="L393" s="127"/>
    </row>
    <row r="394" spans="1:12" ht="36" customHeight="1">
      <c r="A394" s="237"/>
      <c r="B394" s="237"/>
      <c r="C394" s="237" t="s">
        <v>109</v>
      </c>
      <c r="D394" s="237"/>
      <c r="E394" s="311" t="s">
        <v>358</v>
      </c>
      <c r="F394" s="239" t="s">
        <v>348</v>
      </c>
      <c r="G394" s="264">
        <v>7</v>
      </c>
      <c r="H394" s="214">
        <v>180</v>
      </c>
      <c r="I394" s="127">
        <f t="shared" si="29"/>
        <v>1260</v>
      </c>
      <c r="J394" s="127"/>
      <c r="K394" s="127"/>
      <c r="L394" s="127"/>
    </row>
    <row r="395" spans="1:12" ht="37" customHeight="1">
      <c r="A395" s="237"/>
      <c r="B395" s="237"/>
      <c r="C395" s="237" t="s">
        <v>110</v>
      </c>
      <c r="D395" s="237"/>
      <c r="E395" s="311" t="s">
        <v>359</v>
      </c>
      <c r="F395" s="239" t="s">
        <v>348</v>
      </c>
      <c r="G395" s="264">
        <v>0</v>
      </c>
      <c r="H395" s="214"/>
      <c r="I395" s="127">
        <f t="shared" si="29"/>
        <v>0</v>
      </c>
      <c r="J395" s="127"/>
      <c r="K395" s="127"/>
      <c r="L395" s="127"/>
    </row>
    <row r="396" spans="1:12" ht="42.75" customHeight="1">
      <c r="A396" s="237"/>
      <c r="B396" s="237"/>
      <c r="C396" s="237" t="s">
        <v>112</v>
      </c>
      <c r="D396" s="237"/>
      <c r="E396" s="311" t="s">
        <v>360</v>
      </c>
      <c r="F396" s="239" t="s">
        <v>348</v>
      </c>
      <c r="G396" s="264">
        <v>0</v>
      </c>
      <c r="H396" s="214"/>
      <c r="I396" s="127">
        <f t="shared" si="29"/>
        <v>0</v>
      </c>
      <c r="J396" s="127"/>
      <c r="K396" s="127"/>
      <c r="L396" s="127"/>
    </row>
    <row r="397" spans="1:12" ht="17" customHeight="1">
      <c r="A397" s="215" t="s">
        <v>620</v>
      </c>
      <c r="B397" s="215"/>
      <c r="C397" s="206"/>
      <c r="D397" s="206"/>
      <c r="E397" s="277"/>
      <c r="F397" s="215"/>
      <c r="G397" s="276"/>
      <c r="H397" s="222"/>
      <c r="I397" s="190">
        <f>SUM(I324:I396)</f>
        <v>189632.68250000002</v>
      </c>
      <c r="J397" s="190"/>
      <c r="K397" s="190"/>
      <c r="L397" s="190"/>
    </row>
    <row r="398" spans="1:12" ht="17">
      <c r="A398" s="206"/>
      <c r="B398" s="206" t="s">
        <v>1084</v>
      </c>
      <c r="C398" s="206"/>
      <c r="D398" s="206"/>
      <c r="E398" s="285" t="s">
        <v>365</v>
      </c>
      <c r="F398" s="212"/>
      <c r="G398" s="279"/>
      <c r="H398" s="226"/>
      <c r="I398" s="193"/>
      <c r="J398" s="193"/>
      <c r="K398" s="193"/>
      <c r="L398" s="193"/>
    </row>
    <row r="399" spans="1:12" ht="72" customHeight="1">
      <c r="A399" s="248"/>
      <c r="B399" s="248"/>
      <c r="C399" s="237" t="s">
        <v>15</v>
      </c>
      <c r="D399" s="154" t="s">
        <v>366</v>
      </c>
      <c r="E399" s="315" t="s">
        <v>367</v>
      </c>
      <c r="F399" s="239"/>
      <c r="G399" s="264"/>
      <c r="H399" s="214"/>
      <c r="I399" s="127"/>
      <c r="J399" s="127"/>
      <c r="K399" s="127"/>
      <c r="L399" s="127"/>
    </row>
    <row r="400" spans="1:12">
      <c r="A400" s="248"/>
      <c r="B400" s="248"/>
      <c r="C400" s="237" t="s">
        <v>18</v>
      </c>
      <c r="D400" s="237"/>
      <c r="E400" s="315" t="s">
        <v>368</v>
      </c>
      <c r="F400" s="154" t="s">
        <v>348</v>
      </c>
      <c r="G400" s="264"/>
      <c r="H400" s="214"/>
      <c r="I400" s="127">
        <f t="shared" ref="I400:I412" si="30">H400*$G400</f>
        <v>0</v>
      </c>
      <c r="J400" s="127"/>
      <c r="K400" s="127"/>
      <c r="L400" s="127"/>
    </row>
    <row r="401" spans="1:12">
      <c r="A401" s="248"/>
      <c r="B401" s="248"/>
      <c r="C401" s="237" t="s">
        <v>21</v>
      </c>
      <c r="D401" s="237"/>
      <c r="E401" s="315" t="s">
        <v>369</v>
      </c>
      <c r="F401" s="154" t="s">
        <v>348</v>
      </c>
      <c r="G401" s="264"/>
      <c r="H401" s="214"/>
      <c r="I401" s="127">
        <f t="shared" si="30"/>
        <v>0</v>
      </c>
      <c r="J401" s="127"/>
      <c r="K401" s="127"/>
      <c r="L401" s="127"/>
    </row>
    <row r="402" spans="1:12">
      <c r="A402" s="248"/>
      <c r="B402" s="248"/>
      <c r="C402" s="237" t="s">
        <v>23</v>
      </c>
      <c r="D402" s="237"/>
      <c r="E402" s="315" t="s">
        <v>653</v>
      </c>
      <c r="F402" s="154" t="s">
        <v>348</v>
      </c>
      <c r="G402" s="264"/>
      <c r="H402" s="214"/>
      <c r="I402" s="127">
        <f t="shared" si="30"/>
        <v>0</v>
      </c>
      <c r="J402" s="127"/>
      <c r="K402" s="127"/>
      <c r="L402" s="127"/>
    </row>
    <row r="403" spans="1:12">
      <c r="A403" s="248"/>
      <c r="B403" s="248"/>
      <c r="C403" s="237" t="s">
        <v>25</v>
      </c>
      <c r="D403" s="237"/>
      <c r="E403" s="315" t="s">
        <v>654</v>
      </c>
      <c r="F403" s="154" t="s">
        <v>348</v>
      </c>
      <c r="G403" s="264"/>
      <c r="H403" s="214"/>
      <c r="I403" s="127">
        <f t="shared" si="30"/>
        <v>0</v>
      </c>
      <c r="J403" s="127"/>
      <c r="K403" s="127"/>
      <c r="L403" s="127"/>
    </row>
    <row r="404" spans="1:12">
      <c r="A404" s="248"/>
      <c r="B404" s="248"/>
      <c r="C404" s="237" t="s">
        <v>27</v>
      </c>
      <c r="D404" s="237"/>
      <c r="E404" s="315" t="s">
        <v>370</v>
      </c>
      <c r="F404" s="154" t="s">
        <v>348</v>
      </c>
      <c r="G404" s="264"/>
      <c r="H404" s="214"/>
      <c r="I404" s="127">
        <f t="shared" si="30"/>
        <v>0</v>
      </c>
      <c r="J404" s="127"/>
      <c r="K404" s="127"/>
      <c r="L404" s="127"/>
    </row>
    <row r="405" spans="1:12">
      <c r="A405" s="248"/>
      <c r="B405" s="248"/>
      <c r="C405" s="237" t="s">
        <v>29</v>
      </c>
      <c r="D405" s="237"/>
      <c r="E405" s="315" t="s">
        <v>371</v>
      </c>
      <c r="F405" s="154" t="s">
        <v>348</v>
      </c>
      <c r="G405" s="264">
        <v>0</v>
      </c>
      <c r="H405" s="214"/>
      <c r="I405" s="127">
        <f t="shared" si="30"/>
        <v>0</v>
      </c>
      <c r="J405" s="127"/>
      <c r="K405" s="127"/>
      <c r="L405" s="127"/>
    </row>
    <row r="406" spans="1:12">
      <c r="A406" s="248"/>
      <c r="B406" s="248"/>
      <c r="C406" s="237" t="s">
        <v>31</v>
      </c>
      <c r="D406" s="237"/>
      <c r="E406" s="315" t="s">
        <v>372</v>
      </c>
      <c r="F406" s="154" t="s">
        <v>348</v>
      </c>
      <c r="G406" s="264">
        <f>0.96/100*G11</f>
        <v>5.4815999999999994</v>
      </c>
      <c r="H406" s="214">
        <v>600</v>
      </c>
      <c r="I406" s="127">
        <f t="shared" si="30"/>
        <v>3288.9599999999996</v>
      </c>
      <c r="J406" s="127"/>
      <c r="K406" s="127"/>
      <c r="L406" s="127"/>
    </row>
    <row r="407" spans="1:12">
      <c r="A407" s="248"/>
      <c r="B407" s="248"/>
      <c r="C407" s="237" t="s">
        <v>285</v>
      </c>
      <c r="D407" s="237"/>
      <c r="E407" s="315" t="s">
        <v>373</v>
      </c>
      <c r="F407" s="154" t="s">
        <v>348</v>
      </c>
      <c r="G407" s="264"/>
      <c r="H407" s="214"/>
      <c r="I407" s="127">
        <f t="shared" si="30"/>
        <v>0</v>
      </c>
      <c r="J407" s="127"/>
      <c r="K407" s="127"/>
      <c r="L407" s="127"/>
    </row>
    <row r="408" spans="1:12">
      <c r="A408" s="248"/>
      <c r="B408" s="248"/>
      <c r="C408" s="237" t="s">
        <v>287</v>
      </c>
      <c r="D408" s="237"/>
      <c r="E408" s="315" t="s">
        <v>374</v>
      </c>
      <c r="F408" s="154" t="s">
        <v>348</v>
      </c>
      <c r="G408" s="264"/>
      <c r="H408" s="214"/>
      <c r="I408" s="127">
        <f t="shared" si="30"/>
        <v>0</v>
      </c>
      <c r="J408" s="127"/>
      <c r="K408" s="127"/>
      <c r="L408" s="127"/>
    </row>
    <row r="409" spans="1:12">
      <c r="A409" s="248"/>
      <c r="B409" s="248"/>
      <c r="C409" s="237" t="s">
        <v>289</v>
      </c>
      <c r="D409" s="237"/>
      <c r="E409" s="315" t="s">
        <v>375</v>
      </c>
      <c r="F409" s="154" t="s">
        <v>348</v>
      </c>
      <c r="G409" s="264"/>
      <c r="H409" s="214"/>
      <c r="I409" s="127">
        <f t="shared" si="30"/>
        <v>0</v>
      </c>
      <c r="J409" s="127"/>
      <c r="K409" s="127"/>
      <c r="L409" s="127"/>
    </row>
    <row r="410" spans="1:12">
      <c r="A410" s="248"/>
      <c r="B410" s="248"/>
      <c r="C410" s="237" t="s">
        <v>290</v>
      </c>
      <c r="D410" s="237"/>
      <c r="E410" s="315" t="s">
        <v>376</v>
      </c>
      <c r="F410" s="154" t="s">
        <v>348</v>
      </c>
      <c r="G410" s="264">
        <v>0</v>
      </c>
      <c r="H410" s="214"/>
      <c r="I410" s="127">
        <f t="shared" si="30"/>
        <v>0</v>
      </c>
      <c r="J410" s="127"/>
      <c r="K410" s="127"/>
      <c r="L410" s="127"/>
    </row>
    <row r="411" spans="1:12">
      <c r="A411" s="248"/>
      <c r="B411" s="248"/>
      <c r="C411" s="237" t="s">
        <v>331</v>
      </c>
      <c r="D411" s="237"/>
      <c r="E411" s="315" t="s">
        <v>377</v>
      </c>
      <c r="F411" s="154" t="s">
        <v>348</v>
      </c>
      <c r="G411" s="264">
        <f>0.64/100*G11</f>
        <v>3.6544000000000003</v>
      </c>
      <c r="H411" s="214">
        <v>650</v>
      </c>
      <c r="I411" s="127">
        <f t="shared" si="30"/>
        <v>2375.36</v>
      </c>
      <c r="J411" s="127"/>
      <c r="K411" s="127"/>
      <c r="L411" s="127"/>
    </row>
    <row r="412" spans="1:12">
      <c r="A412" s="248"/>
      <c r="B412" s="248"/>
      <c r="C412" s="237" t="s">
        <v>293</v>
      </c>
      <c r="D412" s="237"/>
      <c r="E412" s="315" t="s">
        <v>378</v>
      </c>
      <c r="F412" s="154" t="s">
        <v>348</v>
      </c>
      <c r="G412" s="264">
        <v>0</v>
      </c>
      <c r="H412" s="214"/>
      <c r="I412" s="127">
        <f t="shared" si="30"/>
        <v>0</v>
      </c>
      <c r="J412" s="127"/>
      <c r="K412" s="127"/>
      <c r="L412" s="127"/>
    </row>
    <row r="413" spans="1:12" ht="82" customHeight="1">
      <c r="A413" s="248"/>
      <c r="B413" s="248"/>
      <c r="C413" s="211"/>
      <c r="D413" s="249" t="s">
        <v>379</v>
      </c>
      <c r="E413" s="320" t="s">
        <v>1225</v>
      </c>
      <c r="F413" s="234"/>
      <c r="G413" s="264"/>
      <c r="H413" s="214"/>
      <c r="I413" s="127"/>
      <c r="J413" s="127"/>
      <c r="K413" s="127"/>
      <c r="L413" s="127"/>
    </row>
    <row r="414" spans="1:12" ht="18" customHeight="1">
      <c r="A414" s="248"/>
      <c r="B414" s="248"/>
      <c r="C414" s="237" t="s">
        <v>33</v>
      </c>
      <c r="D414" s="237"/>
      <c r="E414" s="321" t="s">
        <v>380</v>
      </c>
      <c r="F414" s="234"/>
      <c r="G414" s="264"/>
      <c r="H414" s="214"/>
      <c r="I414" s="127"/>
      <c r="J414" s="127"/>
      <c r="K414" s="127"/>
      <c r="L414" s="127"/>
    </row>
    <row r="415" spans="1:12">
      <c r="A415" s="248"/>
      <c r="B415" s="248"/>
      <c r="C415" s="237" t="s">
        <v>36</v>
      </c>
      <c r="D415" s="237"/>
      <c r="E415" s="315" t="s">
        <v>381</v>
      </c>
      <c r="F415" s="154" t="s">
        <v>382</v>
      </c>
      <c r="G415" s="264">
        <v>0</v>
      </c>
      <c r="H415" s="214"/>
      <c r="I415" s="127">
        <f t="shared" ref="I415:I420" si="31">H415*$G415</f>
        <v>0</v>
      </c>
      <c r="J415" s="127"/>
      <c r="K415" s="127"/>
      <c r="L415" s="127"/>
    </row>
    <row r="416" spans="1:12">
      <c r="A416" s="248"/>
      <c r="B416" s="248"/>
      <c r="C416" s="237" t="s">
        <v>40</v>
      </c>
      <c r="D416" s="237"/>
      <c r="E416" s="315" t="s">
        <v>383</v>
      </c>
      <c r="F416" s="154" t="s">
        <v>382</v>
      </c>
      <c r="G416" s="264">
        <v>0</v>
      </c>
      <c r="H416" s="214"/>
      <c r="I416" s="127">
        <f t="shared" si="31"/>
        <v>0</v>
      </c>
      <c r="J416" s="127"/>
      <c r="K416" s="127"/>
      <c r="L416" s="127"/>
    </row>
    <row r="417" spans="1:12">
      <c r="A417" s="248"/>
      <c r="B417" s="248"/>
      <c r="C417" s="237" t="s">
        <v>43</v>
      </c>
      <c r="D417" s="237"/>
      <c r="E417" s="315" t="s">
        <v>384</v>
      </c>
      <c r="F417" s="154" t="s">
        <v>382</v>
      </c>
      <c r="G417" s="264">
        <v>0</v>
      </c>
      <c r="H417" s="214"/>
      <c r="I417" s="127">
        <f t="shared" si="31"/>
        <v>0</v>
      </c>
      <c r="J417" s="127"/>
      <c r="K417" s="127"/>
      <c r="L417" s="127"/>
    </row>
    <row r="418" spans="1:12" ht="53" customHeight="1">
      <c r="A418" s="248"/>
      <c r="B418" s="248"/>
      <c r="C418" s="237" t="s">
        <v>45</v>
      </c>
      <c r="D418" s="237"/>
      <c r="E418" s="315" t="s">
        <v>385</v>
      </c>
      <c r="F418" s="239" t="s">
        <v>348</v>
      </c>
      <c r="G418" s="264">
        <v>0</v>
      </c>
      <c r="H418" s="214"/>
      <c r="I418" s="127"/>
      <c r="J418" s="127"/>
      <c r="K418" s="127"/>
      <c r="L418" s="127"/>
    </row>
    <row r="419" spans="1:12" ht="28" customHeight="1">
      <c r="A419" s="248"/>
      <c r="B419" s="248"/>
      <c r="C419" s="237" t="s">
        <v>75</v>
      </c>
      <c r="D419" s="237"/>
      <c r="E419" s="302" t="s">
        <v>1226</v>
      </c>
      <c r="F419" s="239" t="s">
        <v>348</v>
      </c>
      <c r="G419" s="264"/>
      <c r="H419" s="214"/>
      <c r="I419" s="127">
        <f t="shared" si="31"/>
        <v>0</v>
      </c>
      <c r="J419" s="127"/>
      <c r="K419" s="127"/>
      <c r="L419" s="127"/>
    </row>
    <row r="420" spans="1:12" ht="28" customHeight="1">
      <c r="A420" s="248"/>
      <c r="B420" s="248"/>
      <c r="C420" s="237" t="s">
        <v>79</v>
      </c>
      <c r="D420" s="237"/>
      <c r="E420" s="301" t="s">
        <v>1227</v>
      </c>
      <c r="F420" s="239" t="s">
        <v>348</v>
      </c>
      <c r="G420" s="264">
        <v>0</v>
      </c>
      <c r="H420" s="214"/>
      <c r="I420" s="127">
        <f t="shared" si="31"/>
        <v>0</v>
      </c>
      <c r="J420" s="127"/>
      <c r="K420" s="127"/>
      <c r="L420" s="127"/>
    </row>
    <row r="421" spans="1:12" ht="17" customHeight="1">
      <c r="A421" s="215" t="s">
        <v>1085</v>
      </c>
      <c r="B421" s="215"/>
      <c r="C421" s="206"/>
      <c r="D421" s="206"/>
      <c r="E421" s="277"/>
      <c r="F421" s="215"/>
      <c r="G421" s="276"/>
      <c r="H421" s="222"/>
      <c r="I421" s="190">
        <f>SUM(I400:I420)</f>
        <v>5664.32</v>
      </c>
      <c r="J421" s="190"/>
      <c r="K421" s="190"/>
      <c r="L421" s="190"/>
    </row>
    <row r="422" spans="1:12" ht="17">
      <c r="A422" s="206"/>
      <c r="B422" s="206" t="s">
        <v>402</v>
      </c>
      <c r="C422" s="206"/>
      <c r="D422" s="206"/>
      <c r="E422" s="285" t="s">
        <v>386</v>
      </c>
      <c r="F422" s="206"/>
      <c r="G422" s="279"/>
      <c r="H422" s="226"/>
      <c r="I422" s="193"/>
      <c r="J422" s="193"/>
      <c r="K422" s="193"/>
      <c r="L422" s="193"/>
    </row>
    <row r="423" spans="1:12" ht="33.75" customHeight="1">
      <c r="A423" s="248"/>
      <c r="B423" s="248"/>
      <c r="C423" s="237" t="s">
        <v>18</v>
      </c>
      <c r="D423" s="237"/>
      <c r="E423" s="322" t="s">
        <v>387</v>
      </c>
      <c r="F423" s="131" t="s">
        <v>388</v>
      </c>
      <c r="G423" s="264">
        <v>0</v>
      </c>
      <c r="H423" s="214"/>
      <c r="I423" s="127">
        <f t="shared" ref="I423:I434" si="32">H423*$G423</f>
        <v>0</v>
      </c>
      <c r="J423" s="127"/>
      <c r="K423" s="127"/>
      <c r="L423" s="127"/>
    </row>
    <row r="424" spans="1:12" ht="32.25" customHeight="1">
      <c r="A424" s="248"/>
      <c r="B424" s="248"/>
      <c r="C424" s="237" t="s">
        <v>21</v>
      </c>
      <c r="D424" s="237"/>
      <c r="E424" s="322" t="s">
        <v>389</v>
      </c>
      <c r="F424" s="131" t="s">
        <v>388</v>
      </c>
      <c r="G424" s="264">
        <v>0</v>
      </c>
      <c r="H424" s="214"/>
      <c r="I424" s="127">
        <f t="shared" si="32"/>
        <v>0</v>
      </c>
      <c r="J424" s="127"/>
      <c r="K424" s="127"/>
      <c r="L424" s="127"/>
    </row>
    <row r="425" spans="1:12" ht="34.5" customHeight="1">
      <c r="A425" s="248"/>
      <c r="B425" s="248"/>
      <c r="C425" s="237" t="s">
        <v>23</v>
      </c>
      <c r="D425" s="237"/>
      <c r="E425" s="322" t="s">
        <v>390</v>
      </c>
      <c r="F425" s="131" t="s">
        <v>388</v>
      </c>
      <c r="G425" s="264">
        <v>0</v>
      </c>
      <c r="H425" s="214"/>
      <c r="I425" s="127">
        <f t="shared" si="32"/>
        <v>0</v>
      </c>
      <c r="J425" s="127"/>
      <c r="K425" s="127"/>
      <c r="L425" s="127"/>
    </row>
    <row r="426" spans="1:12" ht="32.25" customHeight="1">
      <c r="A426" s="248"/>
      <c r="B426" s="248"/>
      <c r="C426" s="237" t="s">
        <v>25</v>
      </c>
      <c r="D426" s="237"/>
      <c r="E426" s="322" t="s">
        <v>391</v>
      </c>
      <c r="F426" s="131" t="s">
        <v>388</v>
      </c>
      <c r="G426" s="264">
        <v>0</v>
      </c>
      <c r="H426" s="214"/>
      <c r="I426" s="127">
        <f t="shared" si="32"/>
        <v>0</v>
      </c>
      <c r="J426" s="127"/>
      <c r="K426" s="127"/>
      <c r="L426" s="127"/>
    </row>
    <row r="427" spans="1:12" ht="28">
      <c r="A427" s="248"/>
      <c r="B427" s="248"/>
      <c r="C427" s="237" t="s">
        <v>27</v>
      </c>
      <c r="D427" s="237"/>
      <c r="E427" s="322" t="s">
        <v>392</v>
      </c>
      <c r="F427" s="131" t="s">
        <v>388</v>
      </c>
      <c r="G427" s="264">
        <v>0</v>
      </c>
      <c r="H427" s="214"/>
      <c r="I427" s="127">
        <f t="shared" si="32"/>
        <v>0</v>
      </c>
      <c r="J427" s="127"/>
      <c r="K427" s="127"/>
      <c r="L427" s="127"/>
    </row>
    <row r="428" spans="1:12" ht="28">
      <c r="A428" s="248"/>
      <c r="B428" s="248"/>
      <c r="C428" s="237" t="s">
        <v>29</v>
      </c>
      <c r="D428" s="237"/>
      <c r="E428" s="322" t="s">
        <v>393</v>
      </c>
      <c r="F428" s="131" t="s">
        <v>388</v>
      </c>
      <c r="G428" s="264">
        <v>0</v>
      </c>
      <c r="H428" s="214"/>
      <c r="I428" s="127">
        <f t="shared" si="32"/>
        <v>0</v>
      </c>
      <c r="J428" s="127"/>
      <c r="K428" s="127"/>
      <c r="L428" s="127"/>
    </row>
    <row r="429" spans="1:12" ht="88.5" customHeight="1">
      <c r="A429" s="248"/>
      <c r="B429" s="248"/>
      <c r="C429" s="237" t="s">
        <v>31</v>
      </c>
      <c r="D429" s="237"/>
      <c r="E429" s="322" t="s">
        <v>394</v>
      </c>
      <c r="F429" s="131" t="s">
        <v>395</v>
      </c>
      <c r="G429" s="264">
        <v>0</v>
      </c>
      <c r="H429" s="214"/>
      <c r="I429" s="127">
        <f t="shared" si="32"/>
        <v>0</v>
      </c>
      <c r="J429" s="127"/>
      <c r="K429" s="127"/>
      <c r="L429" s="127"/>
    </row>
    <row r="430" spans="1:12" ht="68.25" customHeight="1">
      <c r="A430" s="248"/>
      <c r="B430" s="248"/>
      <c r="C430" s="237" t="s">
        <v>285</v>
      </c>
      <c r="D430" s="237"/>
      <c r="E430" s="322" t="s">
        <v>396</v>
      </c>
      <c r="F430" s="131" t="s">
        <v>395</v>
      </c>
      <c r="G430" s="264">
        <v>0</v>
      </c>
      <c r="H430" s="214"/>
      <c r="I430" s="127">
        <f t="shared" si="32"/>
        <v>0</v>
      </c>
      <c r="J430" s="127"/>
      <c r="K430" s="127"/>
      <c r="L430" s="127"/>
    </row>
    <row r="431" spans="1:12">
      <c r="A431" s="248"/>
      <c r="B431" s="248"/>
      <c r="C431" s="237" t="s">
        <v>287</v>
      </c>
      <c r="D431" s="237"/>
      <c r="E431" s="323" t="s">
        <v>397</v>
      </c>
      <c r="F431" s="239" t="s">
        <v>348</v>
      </c>
      <c r="G431" s="264">
        <v>0</v>
      </c>
      <c r="H431" s="214"/>
      <c r="I431" s="127">
        <f t="shared" si="32"/>
        <v>0</v>
      </c>
      <c r="J431" s="127"/>
      <c r="K431" s="127"/>
      <c r="L431" s="127"/>
    </row>
    <row r="432" spans="1:12">
      <c r="A432" s="248"/>
      <c r="B432" s="248"/>
      <c r="C432" s="237" t="s">
        <v>289</v>
      </c>
      <c r="D432" s="237"/>
      <c r="E432" s="323" t="s">
        <v>398</v>
      </c>
      <c r="F432" s="239" t="s">
        <v>348</v>
      </c>
      <c r="G432" s="264">
        <v>0</v>
      </c>
      <c r="H432" s="214"/>
      <c r="I432" s="127">
        <f t="shared" si="32"/>
        <v>0</v>
      </c>
      <c r="J432" s="127"/>
      <c r="K432" s="127"/>
      <c r="L432" s="127"/>
    </row>
    <row r="433" spans="1:12">
      <c r="A433" s="248"/>
      <c r="B433" s="248"/>
      <c r="C433" s="237" t="s">
        <v>290</v>
      </c>
      <c r="D433" s="237"/>
      <c r="E433" s="323" t="s">
        <v>399</v>
      </c>
      <c r="F433" s="239" t="s">
        <v>348</v>
      </c>
      <c r="G433" s="264">
        <v>0</v>
      </c>
      <c r="H433" s="214"/>
      <c r="I433" s="127">
        <f t="shared" si="32"/>
        <v>0</v>
      </c>
      <c r="J433" s="127"/>
      <c r="K433" s="127"/>
      <c r="L433" s="127"/>
    </row>
    <row r="434" spans="1:12" ht="37.5" customHeight="1">
      <c r="A434" s="248"/>
      <c r="B434" s="248"/>
      <c r="C434" s="237" t="s">
        <v>331</v>
      </c>
      <c r="D434" s="247" t="s">
        <v>400</v>
      </c>
      <c r="E434" s="323" t="s">
        <v>401</v>
      </c>
      <c r="F434" s="131" t="s">
        <v>143</v>
      </c>
      <c r="G434" s="264">
        <v>0</v>
      </c>
      <c r="H434" s="214"/>
      <c r="I434" s="127">
        <f t="shared" si="32"/>
        <v>0</v>
      </c>
      <c r="J434" s="127"/>
      <c r="K434" s="127"/>
      <c r="L434" s="127"/>
    </row>
    <row r="435" spans="1:12" ht="17" customHeight="1">
      <c r="A435" s="215" t="s">
        <v>1086</v>
      </c>
      <c r="B435" s="215"/>
      <c r="C435" s="206"/>
      <c r="D435" s="206"/>
      <c r="E435" s="277"/>
      <c r="F435" s="215"/>
      <c r="G435" s="276"/>
      <c r="H435" s="222"/>
      <c r="I435" s="190">
        <f>SUM(I423:I434)</f>
        <v>0</v>
      </c>
      <c r="J435" s="190"/>
      <c r="K435" s="190"/>
      <c r="L435" s="190"/>
    </row>
    <row r="436" spans="1:12" ht="17">
      <c r="A436" s="206"/>
      <c r="B436" s="206" t="s">
        <v>408</v>
      </c>
      <c r="C436" s="206"/>
      <c r="D436" s="206"/>
      <c r="E436" s="285" t="s">
        <v>409</v>
      </c>
      <c r="F436" s="206"/>
      <c r="G436" s="279"/>
      <c r="H436" s="226"/>
      <c r="I436" s="193"/>
      <c r="J436" s="193"/>
      <c r="K436" s="193"/>
      <c r="L436" s="193"/>
    </row>
    <row r="437" spans="1:12" ht="51.75" customHeight="1">
      <c r="A437" s="248"/>
      <c r="B437" s="248"/>
      <c r="C437" s="237" t="s">
        <v>18</v>
      </c>
      <c r="D437" s="237"/>
      <c r="E437" s="324" t="s">
        <v>1235</v>
      </c>
      <c r="F437" s="239" t="s">
        <v>348</v>
      </c>
      <c r="G437" s="264">
        <v>0</v>
      </c>
      <c r="H437" s="214"/>
      <c r="I437" s="127">
        <f t="shared" ref="I437:I449" si="33">H437*$G437</f>
        <v>0</v>
      </c>
      <c r="J437" s="127"/>
      <c r="K437" s="127"/>
      <c r="L437" s="127"/>
    </row>
    <row r="438" spans="1:12" ht="55" customHeight="1">
      <c r="A438" s="248"/>
      <c r="B438" s="248"/>
      <c r="C438" s="237" t="s">
        <v>21</v>
      </c>
      <c r="D438" s="247" t="s">
        <v>410</v>
      </c>
      <c r="E438" s="311" t="s">
        <v>1236</v>
      </c>
      <c r="F438" s="239" t="s">
        <v>348</v>
      </c>
      <c r="G438" s="264">
        <v>15</v>
      </c>
      <c r="H438" s="214">
        <v>1050</v>
      </c>
      <c r="I438" s="127">
        <f t="shared" si="33"/>
        <v>15750</v>
      </c>
      <c r="J438" s="127"/>
      <c r="K438" s="127"/>
      <c r="L438" s="127"/>
    </row>
    <row r="439" spans="1:12" ht="50" customHeight="1">
      <c r="A439" s="248"/>
      <c r="B439" s="248"/>
      <c r="C439" s="237" t="s">
        <v>23</v>
      </c>
      <c r="D439" s="247"/>
      <c r="E439" s="311" t="s">
        <v>1237</v>
      </c>
      <c r="F439" s="239" t="s">
        <v>348</v>
      </c>
      <c r="G439" s="264"/>
      <c r="H439" s="214"/>
      <c r="I439" s="127">
        <f t="shared" si="33"/>
        <v>0</v>
      </c>
      <c r="J439" s="127"/>
      <c r="K439" s="127"/>
      <c r="L439" s="127"/>
    </row>
    <row r="440" spans="1:12" ht="61.5" customHeight="1">
      <c r="A440" s="237"/>
      <c r="B440" s="237"/>
      <c r="C440" s="237" t="s">
        <v>25</v>
      </c>
      <c r="D440" s="247" t="s">
        <v>410</v>
      </c>
      <c r="E440" s="311" t="s">
        <v>1238</v>
      </c>
      <c r="F440" s="239" t="s">
        <v>348</v>
      </c>
      <c r="G440" s="264">
        <v>0</v>
      </c>
      <c r="H440" s="214"/>
      <c r="I440" s="127">
        <f t="shared" si="33"/>
        <v>0</v>
      </c>
      <c r="J440" s="127"/>
      <c r="K440" s="127"/>
      <c r="L440" s="127"/>
    </row>
    <row r="441" spans="1:12" ht="59" customHeight="1">
      <c r="A441" s="248"/>
      <c r="B441" s="248"/>
      <c r="C441" s="237" t="s">
        <v>27</v>
      </c>
      <c r="D441" s="247"/>
      <c r="E441" s="311" t="s">
        <v>1239</v>
      </c>
      <c r="F441" s="239" t="s">
        <v>348</v>
      </c>
      <c r="G441" s="264"/>
      <c r="H441" s="214"/>
      <c r="I441" s="127">
        <f t="shared" si="33"/>
        <v>0</v>
      </c>
      <c r="J441" s="127"/>
      <c r="K441" s="127"/>
      <c r="L441" s="127"/>
    </row>
    <row r="442" spans="1:12" ht="62.25" customHeight="1">
      <c r="A442" s="237"/>
      <c r="B442" s="237"/>
      <c r="C442" s="237" t="s">
        <v>29</v>
      </c>
      <c r="D442" s="247" t="s">
        <v>410</v>
      </c>
      <c r="E442" s="311" t="s">
        <v>1240</v>
      </c>
      <c r="F442" s="239" t="s">
        <v>348</v>
      </c>
      <c r="G442" s="264">
        <v>34</v>
      </c>
      <c r="H442" s="214">
        <v>600</v>
      </c>
      <c r="I442" s="127">
        <f t="shared" si="33"/>
        <v>20400</v>
      </c>
      <c r="J442" s="127"/>
      <c r="K442" s="127"/>
      <c r="L442" s="127"/>
    </row>
    <row r="443" spans="1:12" ht="61.5" customHeight="1">
      <c r="A443" s="248"/>
      <c r="B443" s="248"/>
      <c r="C443" s="237" t="s">
        <v>31</v>
      </c>
      <c r="D443" s="247"/>
      <c r="E443" s="311" t="s">
        <v>1241</v>
      </c>
      <c r="F443" s="239" t="s">
        <v>348</v>
      </c>
      <c r="G443" s="264"/>
      <c r="H443" s="214"/>
      <c r="I443" s="127">
        <f t="shared" si="33"/>
        <v>0</v>
      </c>
      <c r="J443" s="127"/>
      <c r="K443" s="127"/>
      <c r="L443" s="127"/>
    </row>
    <row r="444" spans="1:12" ht="63" customHeight="1">
      <c r="A444" s="237"/>
      <c r="B444" s="237"/>
      <c r="C444" s="237" t="s">
        <v>285</v>
      </c>
      <c r="D444" s="247" t="s">
        <v>410</v>
      </c>
      <c r="E444" s="311" t="s">
        <v>1242</v>
      </c>
      <c r="F444" s="239" t="s">
        <v>348</v>
      </c>
      <c r="G444" s="264">
        <v>0</v>
      </c>
      <c r="H444" s="214"/>
      <c r="I444" s="127">
        <f t="shared" si="33"/>
        <v>0</v>
      </c>
      <c r="J444" s="127"/>
      <c r="K444" s="127"/>
      <c r="L444" s="127"/>
    </row>
    <row r="445" spans="1:12" ht="48" customHeight="1">
      <c r="A445" s="237"/>
      <c r="B445" s="237"/>
      <c r="C445" s="237" t="s">
        <v>33</v>
      </c>
      <c r="D445" s="247" t="s">
        <v>411</v>
      </c>
      <c r="E445" s="311" t="s">
        <v>655</v>
      </c>
      <c r="F445" s="239"/>
      <c r="G445" s="264"/>
      <c r="H445" s="214"/>
      <c r="I445" s="127"/>
      <c r="J445" s="127"/>
      <c r="K445" s="127"/>
      <c r="L445" s="127"/>
    </row>
    <row r="446" spans="1:12">
      <c r="A446" s="237"/>
      <c r="B446" s="237"/>
      <c r="C446" s="237" t="s">
        <v>36</v>
      </c>
      <c r="D446" s="247"/>
      <c r="E446" s="311" t="s">
        <v>656</v>
      </c>
      <c r="F446" s="239" t="s">
        <v>348</v>
      </c>
      <c r="G446" s="264"/>
      <c r="H446" s="214"/>
      <c r="I446" s="127">
        <f t="shared" si="33"/>
        <v>0</v>
      </c>
      <c r="J446" s="127"/>
      <c r="K446" s="127"/>
      <c r="L446" s="127"/>
    </row>
    <row r="447" spans="1:12">
      <c r="A447" s="237"/>
      <c r="B447" s="237"/>
      <c r="C447" s="237" t="s">
        <v>40</v>
      </c>
      <c r="D447" s="247"/>
      <c r="E447" s="311" t="s">
        <v>657</v>
      </c>
      <c r="F447" s="239" t="s">
        <v>348</v>
      </c>
      <c r="G447" s="264"/>
      <c r="H447" s="214"/>
      <c r="I447" s="127">
        <f t="shared" si="33"/>
        <v>0</v>
      </c>
      <c r="J447" s="127"/>
      <c r="K447" s="127"/>
      <c r="L447" s="127"/>
    </row>
    <row r="448" spans="1:12">
      <c r="A448" s="237"/>
      <c r="B448" s="237"/>
      <c r="C448" s="237" t="s">
        <v>43</v>
      </c>
      <c r="D448" s="247"/>
      <c r="E448" s="311" t="s">
        <v>658</v>
      </c>
      <c r="F448" s="239" t="s">
        <v>348</v>
      </c>
      <c r="G448" s="264"/>
      <c r="H448" s="214"/>
      <c r="I448" s="127">
        <f t="shared" si="33"/>
        <v>0</v>
      </c>
      <c r="J448" s="127"/>
      <c r="K448" s="127"/>
      <c r="L448" s="127"/>
    </row>
    <row r="449" spans="1:12">
      <c r="A449" s="237"/>
      <c r="B449" s="237"/>
      <c r="C449" s="237" t="s">
        <v>44</v>
      </c>
      <c r="D449" s="237"/>
      <c r="E449" s="311" t="s">
        <v>659</v>
      </c>
      <c r="F449" s="239" t="s">
        <v>348</v>
      </c>
      <c r="G449" s="264"/>
      <c r="H449" s="214"/>
      <c r="I449" s="127">
        <f t="shared" si="33"/>
        <v>0</v>
      </c>
      <c r="J449" s="127"/>
      <c r="K449" s="127"/>
      <c r="L449" s="127"/>
    </row>
    <row r="450" spans="1:12" ht="17" customHeight="1">
      <c r="A450" s="215" t="s">
        <v>621</v>
      </c>
      <c r="B450" s="215"/>
      <c r="C450" s="206"/>
      <c r="D450" s="206"/>
      <c r="E450" s="277"/>
      <c r="F450" s="221"/>
      <c r="G450" s="276"/>
      <c r="H450" s="222"/>
      <c r="I450" s="190">
        <f>SUM(I437:I449)</f>
        <v>36150</v>
      </c>
      <c r="J450" s="190"/>
      <c r="K450" s="190"/>
      <c r="L450" s="190"/>
    </row>
    <row r="451" spans="1:12" ht="17">
      <c r="A451" s="206"/>
      <c r="B451" s="206" t="s">
        <v>412</v>
      </c>
      <c r="C451" s="206"/>
      <c r="D451" s="206"/>
      <c r="E451" s="285" t="s">
        <v>413</v>
      </c>
      <c r="F451" s="212"/>
      <c r="G451" s="279"/>
      <c r="H451" s="226"/>
      <c r="I451" s="193"/>
      <c r="J451" s="193"/>
      <c r="K451" s="193"/>
      <c r="L451" s="193"/>
    </row>
    <row r="452" spans="1:12" ht="30.75" customHeight="1">
      <c r="A452" s="248"/>
      <c r="B452" s="248"/>
      <c r="C452" s="237" t="s">
        <v>18</v>
      </c>
      <c r="D452" s="237"/>
      <c r="E452" s="312" t="s">
        <v>414</v>
      </c>
      <c r="F452" s="239" t="s">
        <v>415</v>
      </c>
      <c r="G452" s="264">
        <v>21.080453363062059</v>
      </c>
      <c r="H452" s="214">
        <v>450</v>
      </c>
      <c r="I452" s="127">
        <f t="shared" ref="I452" si="34">H452*$G452</f>
        <v>9486.2040133779265</v>
      </c>
      <c r="J452" s="127"/>
      <c r="K452" s="127"/>
      <c r="L452" s="127"/>
    </row>
    <row r="453" spans="1:12" ht="17" customHeight="1">
      <c r="A453" s="221" t="s">
        <v>623</v>
      </c>
      <c r="B453" s="221"/>
      <c r="C453" s="212"/>
      <c r="D453" s="212"/>
      <c r="E453" s="276"/>
      <c r="F453" s="221"/>
      <c r="G453" s="276"/>
      <c r="H453" s="222"/>
      <c r="I453" s="190">
        <f>SUM(I452)</f>
        <v>9486.2040133779265</v>
      </c>
      <c r="J453" s="190"/>
      <c r="K453" s="190"/>
      <c r="L453" s="190"/>
    </row>
    <row r="454" spans="1:12" ht="17">
      <c r="A454" s="206"/>
      <c r="B454" s="206" t="s">
        <v>416</v>
      </c>
      <c r="C454" s="206" t="s">
        <v>15</v>
      </c>
      <c r="D454" s="206"/>
      <c r="E454" s="285" t="s">
        <v>417</v>
      </c>
      <c r="F454" s="212"/>
      <c r="G454" s="279"/>
      <c r="H454" s="226"/>
      <c r="I454" s="193"/>
      <c r="J454" s="193"/>
      <c r="K454" s="193"/>
      <c r="L454" s="193"/>
    </row>
    <row r="455" spans="1:12" ht="28">
      <c r="A455" s="248"/>
      <c r="B455" s="248"/>
      <c r="C455" s="237" t="s">
        <v>18</v>
      </c>
      <c r="D455" s="237"/>
      <c r="E455" s="325" t="s">
        <v>418</v>
      </c>
      <c r="F455" s="154" t="s">
        <v>223</v>
      </c>
      <c r="G455" s="264">
        <v>1</v>
      </c>
      <c r="H455" s="214">
        <v>7500</v>
      </c>
      <c r="I455" s="127">
        <f t="shared" ref="I455:I456" si="35">H455*$G455</f>
        <v>7500</v>
      </c>
      <c r="J455" s="127"/>
      <c r="K455" s="127"/>
      <c r="L455" s="127"/>
    </row>
    <row r="456" spans="1:12" ht="28">
      <c r="A456" s="248"/>
      <c r="B456" s="248"/>
      <c r="C456" s="237" t="s">
        <v>21</v>
      </c>
      <c r="D456" s="237"/>
      <c r="E456" s="325" t="s">
        <v>419</v>
      </c>
      <c r="F456" s="154" t="s">
        <v>420</v>
      </c>
      <c r="G456" s="264">
        <v>1</v>
      </c>
      <c r="H456" s="214">
        <v>17500</v>
      </c>
      <c r="I456" s="127">
        <f t="shared" si="35"/>
        <v>17500</v>
      </c>
      <c r="J456" s="127"/>
      <c r="K456" s="127"/>
      <c r="L456" s="127"/>
    </row>
    <row r="457" spans="1:12" ht="18" customHeight="1">
      <c r="A457" s="221" t="s">
        <v>624</v>
      </c>
      <c r="B457" s="221"/>
      <c r="C457" s="212"/>
      <c r="D457" s="212"/>
      <c r="E457" s="276"/>
      <c r="F457" s="221"/>
      <c r="G457" s="276"/>
      <c r="H457" s="222"/>
      <c r="I457" s="190">
        <f>SUM(I455:I456)</f>
        <v>25000</v>
      </c>
      <c r="J457" s="190"/>
      <c r="K457" s="190"/>
      <c r="L457" s="190"/>
    </row>
    <row r="458" spans="1:12" ht="24" customHeight="1">
      <c r="A458" s="206"/>
      <c r="B458" s="206" t="s">
        <v>421</v>
      </c>
      <c r="C458" s="206" t="s">
        <v>15</v>
      </c>
      <c r="D458" s="206"/>
      <c r="E458" s="285" t="s">
        <v>422</v>
      </c>
      <c r="F458" s="212"/>
      <c r="G458" s="279"/>
      <c r="H458" s="226"/>
      <c r="I458" s="193"/>
      <c r="J458" s="193"/>
      <c r="K458" s="193"/>
      <c r="L458" s="193"/>
    </row>
    <row r="459" spans="1:12">
      <c r="A459" s="248"/>
      <c r="B459" s="248"/>
      <c r="C459" s="237" t="s">
        <v>18</v>
      </c>
      <c r="D459" s="237"/>
      <c r="E459" s="326" t="s">
        <v>423</v>
      </c>
      <c r="F459" s="236" t="s">
        <v>362</v>
      </c>
      <c r="G459" s="264">
        <v>0</v>
      </c>
      <c r="H459" s="214"/>
      <c r="I459" s="127">
        <f t="shared" ref="I459:I470" si="36">H459*$G459</f>
        <v>0</v>
      </c>
      <c r="J459" s="127"/>
      <c r="K459" s="127"/>
      <c r="L459" s="127"/>
    </row>
    <row r="460" spans="1:12" ht="42">
      <c r="A460" s="248"/>
      <c r="B460" s="248"/>
      <c r="C460" s="237" t="s">
        <v>21</v>
      </c>
      <c r="D460" s="237"/>
      <c r="E460" s="326" t="s">
        <v>424</v>
      </c>
      <c r="F460" s="239" t="s">
        <v>348</v>
      </c>
      <c r="G460" s="264">
        <v>67.355182926829272</v>
      </c>
      <c r="H460" s="214">
        <v>99</v>
      </c>
      <c r="I460" s="127">
        <f t="shared" si="36"/>
        <v>6668.1631097560976</v>
      </c>
      <c r="J460" s="127"/>
      <c r="K460" s="127"/>
      <c r="L460" s="127"/>
    </row>
    <row r="461" spans="1:12" ht="28">
      <c r="A461" s="248"/>
      <c r="B461" s="248"/>
      <c r="C461" s="237" t="s">
        <v>23</v>
      </c>
      <c r="D461" s="237"/>
      <c r="E461" s="326" t="s">
        <v>425</v>
      </c>
      <c r="F461" s="236" t="s">
        <v>200</v>
      </c>
      <c r="G461" s="264">
        <v>3</v>
      </c>
      <c r="H461" s="214">
        <v>400</v>
      </c>
      <c r="I461" s="127">
        <f t="shared" si="36"/>
        <v>1200</v>
      </c>
      <c r="J461" s="127"/>
      <c r="K461" s="127"/>
      <c r="L461" s="127"/>
    </row>
    <row r="462" spans="1:12" ht="28">
      <c r="A462" s="248"/>
      <c r="B462" s="248"/>
      <c r="C462" s="237" t="s">
        <v>25</v>
      </c>
      <c r="D462" s="237"/>
      <c r="E462" s="326" t="s">
        <v>426</v>
      </c>
      <c r="F462" s="239" t="s">
        <v>348</v>
      </c>
      <c r="G462" s="264">
        <v>230</v>
      </c>
      <c r="H462" s="214">
        <v>125</v>
      </c>
      <c r="I462" s="127">
        <f t="shared" si="36"/>
        <v>28750</v>
      </c>
      <c r="J462" s="127"/>
      <c r="K462" s="127"/>
      <c r="L462" s="127"/>
    </row>
    <row r="463" spans="1:12">
      <c r="A463" s="248"/>
      <c r="B463" s="248"/>
      <c r="C463" s="237" t="s">
        <v>27</v>
      </c>
      <c r="D463" s="237"/>
      <c r="E463" s="326" t="s">
        <v>427</v>
      </c>
      <c r="F463" s="239" t="s">
        <v>348</v>
      </c>
      <c r="G463" s="264">
        <v>280</v>
      </c>
      <c r="H463" s="214">
        <v>55</v>
      </c>
      <c r="I463" s="127">
        <f t="shared" si="36"/>
        <v>15400</v>
      </c>
      <c r="J463" s="127"/>
      <c r="K463" s="127"/>
      <c r="L463" s="127"/>
    </row>
    <row r="464" spans="1:12">
      <c r="A464" s="248"/>
      <c r="B464" s="248"/>
      <c r="C464" s="237" t="s">
        <v>29</v>
      </c>
      <c r="D464" s="237"/>
      <c r="E464" s="326" t="s">
        <v>428</v>
      </c>
      <c r="F464" s="236" t="s">
        <v>200</v>
      </c>
      <c r="G464" s="264">
        <v>4</v>
      </c>
      <c r="H464" s="214">
        <v>400</v>
      </c>
      <c r="I464" s="127">
        <f t="shared" si="36"/>
        <v>1600</v>
      </c>
      <c r="J464" s="127"/>
      <c r="K464" s="127"/>
      <c r="L464" s="127"/>
    </row>
    <row r="465" spans="1:12">
      <c r="A465" s="248"/>
      <c r="B465" s="248"/>
      <c r="C465" s="237" t="s">
        <v>31</v>
      </c>
      <c r="D465" s="237"/>
      <c r="E465" s="327" t="s">
        <v>1228</v>
      </c>
      <c r="F465" s="239" t="s">
        <v>348</v>
      </c>
      <c r="G465" s="264">
        <v>73</v>
      </c>
      <c r="H465" s="214">
        <v>150</v>
      </c>
      <c r="I465" s="127">
        <f t="shared" si="36"/>
        <v>10950</v>
      </c>
      <c r="J465" s="127"/>
      <c r="K465" s="127"/>
      <c r="L465" s="127"/>
    </row>
    <row r="466" spans="1:12">
      <c r="A466" s="248"/>
      <c r="B466" s="248"/>
      <c r="C466" s="237" t="s">
        <v>33</v>
      </c>
      <c r="D466" s="247" t="s">
        <v>626</v>
      </c>
      <c r="E466" s="327"/>
      <c r="F466" s="236"/>
      <c r="G466" s="264"/>
      <c r="H466" s="214"/>
      <c r="I466" s="127"/>
      <c r="J466" s="127"/>
      <c r="K466" s="127"/>
      <c r="L466" s="127"/>
    </row>
    <row r="467" spans="1:12" ht="28">
      <c r="A467" s="248"/>
      <c r="B467" s="248"/>
      <c r="C467" s="237" t="s">
        <v>36</v>
      </c>
      <c r="D467" s="237"/>
      <c r="E467" s="324" t="s">
        <v>429</v>
      </c>
      <c r="F467" s="239" t="s">
        <v>273</v>
      </c>
      <c r="G467" s="264">
        <v>2</v>
      </c>
      <c r="H467" s="214">
        <v>550</v>
      </c>
      <c r="I467" s="127">
        <f t="shared" si="36"/>
        <v>1100</v>
      </c>
      <c r="J467" s="127"/>
      <c r="K467" s="127"/>
      <c r="L467" s="127"/>
    </row>
    <row r="468" spans="1:12">
      <c r="A468" s="248"/>
      <c r="B468" s="248"/>
      <c r="C468" s="237" t="s">
        <v>40</v>
      </c>
      <c r="D468" s="237"/>
      <c r="E468" s="324" t="s">
        <v>430</v>
      </c>
      <c r="F468" s="239" t="s">
        <v>273</v>
      </c>
      <c r="G468" s="264">
        <v>20</v>
      </c>
      <c r="H468" s="214">
        <v>450</v>
      </c>
      <c r="I468" s="127">
        <f t="shared" si="36"/>
        <v>9000</v>
      </c>
      <c r="J468" s="127"/>
      <c r="K468" s="127"/>
      <c r="L468" s="127"/>
    </row>
    <row r="469" spans="1:12">
      <c r="A469" s="248"/>
      <c r="B469" s="248"/>
      <c r="C469" s="237" t="s">
        <v>43</v>
      </c>
      <c r="D469" s="237"/>
      <c r="E469" s="324" t="s">
        <v>431</v>
      </c>
      <c r="F469" s="239" t="s">
        <v>273</v>
      </c>
      <c r="G469" s="264">
        <v>5</v>
      </c>
      <c r="H469" s="214">
        <v>850</v>
      </c>
      <c r="I469" s="127">
        <f t="shared" si="36"/>
        <v>4250</v>
      </c>
      <c r="J469" s="127"/>
      <c r="K469" s="127"/>
      <c r="L469" s="127"/>
    </row>
    <row r="470" spans="1:12" ht="28">
      <c r="A470" s="248"/>
      <c r="B470" s="248"/>
      <c r="C470" s="237" t="s">
        <v>44</v>
      </c>
      <c r="D470" s="237"/>
      <c r="E470" s="324" t="s">
        <v>432</v>
      </c>
      <c r="F470" s="239" t="s">
        <v>273</v>
      </c>
      <c r="G470" s="264">
        <v>0</v>
      </c>
      <c r="H470" s="214"/>
      <c r="I470" s="127">
        <f t="shared" si="36"/>
        <v>0</v>
      </c>
      <c r="J470" s="127"/>
      <c r="K470" s="127"/>
      <c r="L470" s="127"/>
    </row>
    <row r="471" spans="1:12" ht="17" customHeight="1">
      <c r="A471" s="215" t="s">
        <v>625</v>
      </c>
      <c r="B471" s="215"/>
      <c r="C471" s="206"/>
      <c r="D471" s="206"/>
      <c r="E471" s="277"/>
      <c r="F471" s="221"/>
      <c r="G471" s="276"/>
      <c r="H471" s="222"/>
      <c r="I471" s="190">
        <f>SUM(I459:I470)</f>
        <v>78918.163109756104</v>
      </c>
      <c r="J471" s="190"/>
      <c r="K471" s="190"/>
      <c r="L471" s="190"/>
    </row>
    <row r="472" spans="1:12" ht="17">
      <c r="A472" s="223" t="s">
        <v>433</v>
      </c>
      <c r="B472" s="223"/>
      <c r="C472" s="223"/>
      <c r="D472" s="223"/>
      <c r="E472" s="286" t="s">
        <v>434</v>
      </c>
      <c r="F472" s="223"/>
      <c r="G472" s="278"/>
      <c r="H472" s="223"/>
      <c r="I472" s="192"/>
      <c r="J472" s="192"/>
      <c r="K472" s="192"/>
      <c r="L472" s="192"/>
    </row>
    <row r="473" spans="1:12" ht="17">
      <c r="A473" s="206"/>
      <c r="B473" s="206" t="s">
        <v>627</v>
      </c>
      <c r="C473" s="206"/>
      <c r="D473" s="206"/>
      <c r="E473" s="280"/>
      <c r="F473" s="212"/>
      <c r="G473" s="279"/>
      <c r="H473" s="226"/>
      <c r="I473" s="193"/>
      <c r="J473" s="193"/>
      <c r="K473" s="193"/>
      <c r="L473" s="193"/>
    </row>
    <row r="474" spans="1:12" ht="56" customHeight="1">
      <c r="A474" s="248"/>
      <c r="B474" s="248"/>
      <c r="C474" s="237" t="s">
        <v>15</v>
      </c>
      <c r="D474" s="239"/>
      <c r="E474" s="328" t="s">
        <v>435</v>
      </c>
      <c r="F474" s="239" t="s">
        <v>223</v>
      </c>
      <c r="G474" s="264">
        <v>5</v>
      </c>
      <c r="H474" s="214">
        <v>3500</v>
      </c>
      <c r="I474" s="127">
        <f t="shared" ref="I474:I484" si="37">H474*$G474</f>
        <v>17500</v>
      </c>
      <c r="J474" s="127"/>
      <c r="K474" s="127"/>
      <c r="L474" s="127"/>
    </row>
    <row r="475" spans="1:12" ht="56" customHeight="1">
      <c r="A475" s="248"/>
      <c r="B475" s="248"/>
      <c r="C475" s="237" t="s">
        <v>18</v>
      </c>
      <c r="D475" s="239"/>
      <c r="E475" s="328" t="s">
        <v>436</v>
      </c>
      <c r="F475" s="239" t="s">
        <v>223</v>
      </c>
      <c r="G475" s="264">
        <v>0</v>
      </c>
      <c r="H475" s="214"/>
      <c r="I475" s="127">
        <f t="shared" si="37"/>
        <v>0</v>
      </c>
      <c r="J475" s="127"/>
      <c r="K475" s="127"/>
      <c r="L475" s="127"/>
    </row>
    <row r="476" spans="1:12" ht="58" customHeight="1">
      <c r="A476" s="248"/>
      <c r="B476" s="248"/>
      <c r="C476" s="237" t="s">
        <v>33</v>
      </c>
      <c r="D476" s="239"/>
      <c r="E476" s="328" t="s">
        <v>437</v>
      </c>
      <c r="F476" s="239" t="s">
        <v>223</v>
      </c>
      <c r="G476" s="264">
        <v>0</v>
      </c>
      <c r="H476" s="214"/>
      <c r="I476" s="127">
        <f t="shared" si="37"/>
        <v>0</v>
      </c>
      <c r="J476" s="127"/>
      <c r="K476" s="127"/>
      <c r="L476" s="127"/>
    </row>
    <row r="477" spans="1:12" ht="55" customHeight="1">
      <c r="A477" s="248"/>
      <c r="B477" s="248"/>
      <c r="C477" s="237" t="s">
        <v>45</v>
      </c>
      <c r="D477" s="239"/>
      <c r="E477" s="328" t="s">
        <v>438</v>
      </c>
      <c r="F477" s="239" t="s">
        <v>223</v>
      </c>
      <c r="G477" s="264">
        <v>2</v>
      </c>
      <c r="H477" s="214">
        <v>2500</v>
      </c>
      <c r="I477" s="127">
        <f t="shared" si="37"/>
        <v>5000</v>
      </c>
      <c r="J477" s="127"/>
      <c r="K477" s="127"/>
      <c r="L477" s="127"/>
    </row>
    <row r="478" spans="1:12" ht="46.5" customHeight="1">
      <c r="A478" s="248"/>
      <c r="B478" s="248"/>
      <c r="C478" s="237" t="s">
        <v>75</v>
      </c>
      <c r="D478" s="239"/>
      <c r="E478" s="309" t="s">
        <v>439</v>
      </c>
      <c r="F478" s="239" t="s">
        <v>223</v>
      </c>
      <c r="G478" s="264">
        <v>0</v>
      </c>
      <c r="H478" s="214"/>
      <c r="I478" s="127">
        <f t="shared" si="37"/>
        <v>0</v>
      </c>
      <c r="J478" s="127"/>
      <c r="K478" s="127"/>
      <c r="L478" s="127"/>
    </row>
    <row r="479" spans="1:12" ht="53" customHeight="1">
      <c r="A479" s="248"/>
      <c r="B479" s="248"/>
      <c r="C479" s="237" t="s">
        <v>64</v>
      </c>
      <c r="D479" s="239"/>
      <c r="E479" s="328" t="s">
        <v>440</v>
      </c>
      <c r="F479" s="239" t="s">
        <v>223</v>
      </c>
      <c r="G479" s="264">
        <v>2</v>
      </c>
      <c r="H479" s="214">
        <v>2500</v>
      </c>
      <c r="I479" s="127">
        <f t="shared" si="37"/>
        <v>5000</v>
      </c>
      <c r="J479" s="127"/>
      <c r="K479" s="127"/>
      <c r="L479" s="127"/>
    </row>
    <row r="480" spans="1:12" ht="43.5" customHeight="1">
      <c r="A480" s="248"/>
      <c r="B480" s="248"/>
      <c r="C480" s="237" t="s">
        <v>179</v>
      </c>
      <c r="D480" s="239"/>
      <c r="E480" s="309" t="s">
        <v>441</v>
      </c>
      <c r="F480" s="239" t="s">
        <v>223</v>
      </c>
      <c r="G480" s="264">
        <v>0</v>
      </c>
      <c r="H480" s="214"/>
      <c r="I480" s="127">
        <f t="shared" si="37"/>
        <v>0</v>
      </c>
      <c r="J480" s="127"/>
      <c r="K480" s="127"/>
      <c r="L480" s="127"/>
    </row>
    <row r="481" spans="1:12" ht="34" customHeight="1">
      <c r="A481" s="248"/>
      <c r="B481" s="248"/>
      <c r="C481" s="237" t="s">
        <v>66</v>
      </c>
      <c r="D481" s="239"/>
      <c r="E481" s="329" t="s">
        <v>1142</v>
      </c>
      <c r="F481" s="239" t="s">
        <v>442</v>
      </c>
      <c r="G481" s="264">
        <v>1</v>
      </c>
      <c r="H481" s="214">
        <v>15000</v>
      </c>
      <c r="I481" s="127">
        <f t="shared" si="37"/>
        <v>15000</v>
      </c>
      <c r="J481" s="127"/>
      <c r="K481" s="127"/>
      <c r="L481" s="127"/>
    </row>
    <row r="482" spans="1:12" ht="36" customHeight="1">
      <c r="A482" s="248"/>
      <c r="B482" s="248"/>
      <c r="C482" s="237" t="s">
        <v>144</v>
      </c>
      <c r="D482" s="239"/>
      <c r="E482" s="309" t="s">
        <v>443</v>
      </c>
      <c r="F482" s="239" t="s">
        <v>442</v>
      </c>
      <c r="G482" s="264">
        <v>0</v>
      </c>
      <c r="H482" s="214"/>
      <c r="I482" s="127">
        <f t="shared" si="37"/>
        <v>0</v>
      </c>
      <c r="J482" s="127"/>
      <c r="K482" s="127"/>
      <c r="L482" s="127"/>
    </row>
    <row r="483" spans="1:12" ht="34.5" customHeight="1">
      <c r="A483" s="248"/>
      <c r="B483" s="248"/>
      <c r="C483" s="237" t="s">
        <v>99</v>
      </c>
      <c r="D483" s="239"/>
      <c r="E483" s="324" t="s">
        <v>444</v>
      </c>
      <c r="F483" s="239" t="s">
        <v>445</v>
      </c>
      <c r="G483" s="264">
        <v>100</v>
      </c>
      <c r="H483" s="214">
        <v>115</v>
      </c>
      <c r="I483" s="127">
        <f t="shared" si="37"/>
        <v>11500</v>
      </c>
      <c r="J483" s="127"/>
      <c r="K483" s="127"/>
      <c r="L483" s="127"/>
    </row>
    <row r="484" spans="1:12" ht="29" customHeight="1">
      <c r="A484" s="248"/>
      <c r="B484" s="248"/>
      <c r="C484" s="237" t="s">
        <v>93</v>
      </c>
      <c r="D484" s="241"/>
      <c r="E484" s="330" t="s">
        <v>446</v>
      </c>
      <c r="F484" s="239" t="s">
        <v>223</v>
      </c>
      <c r="G484" s="264">
        <v>0</v>
      </c>
      <c r="H484" s="214"/>
      <c r="I484" s="127">
        <f t="shared" si="37"/>
        <v>0</v>
      </c>
      <c r="J484" s="127"/>
      <c r="K484" s="127"/>
      <c r="L484" s="127"/>
    </row>
    <row r="485" spans="1:12" ht="20" customHeight="1">
      <c r="A485" s="215" t="s">
        <v>628</v>
      </c>
      <c r="B485" s="215"/>
      <c r="C485" s="206"/>
      <c r="D485" s="206"/>
      <c r="E485" s="277"/>
      <c r="F485" s="221"/>
      <c r="G485" s="276"/>
      <c r="H485" s="222"/>
      <c r="I485" s="190">
        <f>SUM(I474:I484)</f>
        <v>54000</v>
      </c>
      <c r="J485" s="190"/>
      <c r="K485" s="190"/>
      <c r="L485" s="190"/>
    </row>
    <row r="486" spans="1:12" ht="17">
      <c r="A486" s="223" t="s">
        <v>447</v>
      </c>
      <c r="B486" s="223"/>
      <c r="C486" s="223"/>
      <c r="D486" s="223"/>
      <c r="E486" s="286" t="s">
        <v>448</v>
      </c>
      <c r="F486" s="223"/>
      <c r="G486" s="278"/>
      <c r="H486" s="223"/>
      <c r="I486" s="192"/>
      <c r="J486" s="192"/>
      <c r="K486" s="192"/>
      <c r="L486" s="192"/>
    </row>
    <row r="487" spans="1:12" ht="17">
      <c r="A487" s="228"/>
      <c r="B487" s="206" t="s">
        <v>449</v>
      </c>
      <c r="C487" s="206"/>
      <c r="D487" s="206"/>
      <c r="E487" s="285" t="s">
        <v>450</v>
      </c>
      <c r="F487" s="228"/>
      <c r="G487" s="285"/>
      <c r="H487" s="225"/>
      <c r="I487" s="196"/>
      <c r="J487" s="196"/>
      <c r="K487" s="196"/>
      <c r="L487" s="196"/>
    </row>
    <row r="488" spans="1:12" ht="70.5" customHeight="1">
      <c r="A488" s="221"/>
      <c r="B488" s="221"/>
      <c r="C488" s="212"/>
      <c r="D488" s="227" t="s">
        <v>15</v>
      </c>
      <c r="E488" s="311" t="s">
        <v>1229</v>
      </c>
      <c r="F488" s="234"/>
      <c r="G488" s="264"/>
      <c r="H488" s="214"/>
      <c r="I488" s="127"/>
      <c r="J488" s="127"/>
      <c r="K488" s="127"/>
      <c r="L488" s="127"/>
    </row>
    <row r="489" spans="1:12">
      <c r="A489" s="221"/>
      <c r="B489" s="221"/>
      <c r="C489" s="212"/>
      <c r="D489" s="212" t="s">
        <v>18</v>
      </c>
      <c r="E489" s="331" t="s">
        <v>451</v>
      </c>
      <c r="F489" s="154" t="s">
        <v>452</v>
      </c>
      <c r="G489" s="264">
        <v>0</v>
      </c>
      <c r="H489" s="214"/>
      <c r="I489" s="127">
        <f t="shared" ref="I489:I490" si="38">H489*$G489</f>
        <v>0</v>
      </c>
      <c r="J489" s="127"/>
      <c r="K489" s="127"/>
      <c r="L489" s="127"/>
    </row>
    <row r="490" spans="1:12">
      <c r="A490" s="221"/>
      <c r="B490" s="221"/>
      <c r="C490" s="212"/>
      <c r="D490" s="212" t="s">
        <v>23</v>
      </c>
      <c r="E490" s="331" t="s">
        <v>453</v>
      </c>
      <c r="F490" s="154" t="s">
        <v>452</v>
      </c>
      <c r="G490" s="264">
        <v>0</v>
      </c>
      <c r="H490" s="214"/>
      <c r="I490" s="127">
        <f t="shared" si="38"/>
        <v>0</v>
      </c>
      <c r="J490" s="127"/>
      <c r="K490" s="127"/>
      <c r="L490" s="127"/>
    </row>
    <row r="491" spans="1:12" ht="152" customHeight="1">
      <c r="A491" s="221"/>
      <c r="B491" s="221"/>
      <c r="C491" s="212"/>
      <c r="D491" s="227" t="s">
        <v>33</v>
      </c>
      <c r="E491" s="311" t="s">
        <v>1230</v>
      </c>
      <c r="F491" s="154"/>
      <c r="G491" s="264"/>
      <c r="H491" s="214"/>
      <c r="I491" s="127"/>
      <c r="J491" s="127"/>
      <c r="K491" s="127"/>
      <c r="L491" s="127"/>
    </row>
    <row r="492" spans="1:12">
      <c r="A492" s="221"/>
      <c r="B492" s="221"/>
      <c r="C492" s="212"/>
      <c r="D492" s="212" t="s">
        <v>36</v>
      </c>
      <c r="E492" s="331" t="s">
        <v>454</v>
      </c>
      <c r="F492" s="154" t="s">
        <v>452</v>
      </c>
      <c r="G492" s="264">
        <v>24</v>
      </c>
      <c r="H492" s="214">
        <v>1500</v>
      </c>
      <c r="I492" s="127">
        <f t="shared" ref="I492:I494" si="39">H492*$G492</f>
        <v>36000</v>
      </c>
      <c r="J492" s="127"/>
      <c r="K492" s="127"/>
      <c r="L492" s="127"/>
    </row>
    <row r="493" spans="1:12">
      <c r="A493" s="221"/>
      <c r="B493" s="221"/>
      <c r="C493" s="212"/>
      <c r="D493" s="227" t="s">
        <v>40</v>
      </c>
      <c r="E493" s="332" t="s">
        <v>455</v>
      </c>
      <c r="F493" s="154" t="s">
        <v>452</v>
      </c>
      <c r="G493" s="264">
        <v>13</v>
      </c>
      <c r="H493" s="214">
        <v>1800</v>
      </c>
      <c r="I493" s="127">
        <f t="shared" si="39"/>
        <v>23400</v>
      </c>
      <c r="J493" s="127"/>
      <c r="K493" s="127"/>
      <c r="L493" s="127"/>
    </row>
    <row r="494" spans="1:12" ht="28">
      <c r="A494" s="221"/>
      <c r="B494" s="221"/>
      <c r="C494" s="212"/>
      <c r="D494" s="227" t="s">
        <v>43</v>
      </c>
      <c r="E494" s="332" t="s">
        <v>456</v>
      </c>
      <c r="F494" s="154" t="s">
        <v>200</v>
      </c>
      <c r="G494" s="264">
        <v>2</v>
      </c>
      <c r="H494" s="214">
        <v>5000</v>
      </c>
      <c r="I494" s="127">
        <f t="shared" si="39"/>
        <v>10000</v>
      </c>
      <c r="J494" s="127"/>
      <c r="K494" s="127"/>
      <c r="L494" s="127"/>
    </row>
    <row r="495" spans="1:12" ht="16" customHeight="1">
      <c r="A495" s="215" t="s">
        <v>629</v>
      </c>
      <c r="B495" s="215"/>
      <c r="C495" s="206"/>
      <c r="D495" s="206"/>
      <c r="E495" s="277"/>
      <c r="F495" s="221"/>
      <c r="G495" s="276"/>
      <c r="H495" s="222"/>
      <c r="I495" s="190">
        <f>SUM(I488:I494)</f>
        <v>69400</v>
      </c>
      <c r="J495" s="190"/>
      <c r="K495" s="190"/>
      <c r="L495" s="190"/>
    </row>
    <row r="496" spans="1:12" ht="17">
      <c r="A496" s="228"/>
      <c r="B496" s="228" t="s">
        <v>630</v>
      </c>
      <c r="C496" s="206"/>
      <c r="D496" s="206"/>
      <c r="E496" s="285" t="s">
        <v>458</v>
      </c>
      <c r="F496" s="228"/>
      <c r="G496" s="285"/>
      <c r="H496" s="225"/>
      <c r="I496" s="196"/>
      <c r="J496" s="196"/>
      <c r="K496" s="196"/>
      <c r="L496" s="196"/>
    </row>
    <row r="497" spans="1:12" ht="51.75" customHeight="1">
      <c r="A497" s="221"/>
      <c r="B497" s="221"/>
      <c r="C497" s="227" t="s">
        <v>15</v>
      </c>
      <c r="D497" s="227"/>
      <c r="E497" s="333" t="s">
        <v>459</v>
      </c>
      <c r="F497" s="234"/>
      <c r="G497" s="264"/>
      <c r="H497" s="214"/>
      <c r="I497" s="127"/>
      <c r="J497" s="127"/>
      <c r="K497" s="127"/>
      <c r="L497" s="127"/>
    </row>
    <row r="498" spans="1:12">
      <c r="A498" s="221"/>
      <c r="B498" s="221"/>
      <c r="C498" s="212" t="s">
        <v>18</v>
      </c>
      <c r="D498" s="212"/>
      <c r="E498" s="312" t="s">
        <v>460</v>
      </c>
      <c r="F498" s="154" t="s">
        <v>452</v>
      </c>
      <c r="G498" s="264">
        <v>0</v>
      </c>
      <c r="H498" s="214"/>
      <c r="I498" s="127">
        <f t="shared" ref="I498:I500" si="40">H498*$G498</f>
        <v>0</v>
      </c>
      <c r="J498" s="127"/>
      <c r="K498" s="127"/>
      <c r="L498" s="127"/>
    </row>
    <row r="499" spans="1:12">
      <c r="A499" s="221"/>
      <c r="B499" s="221"/>
      <c r="C499" s="212" t="s">
        <v>21</v>
      </c>
      <c r="D499" s="212"/>
      <c r="E499" s="312" t="s">
        <v>461</v>
      </c>
      <c r="F499" s="154" t="s">
        <v>452</v>
      </c>
      <c r="G499" s="264">
        <v>24</v>
      </c>
      <c r="H499" s="214">
        <v>750</v>
      </c>
      <c r="I499" s="127">
        <f t="shared" si="40"/>
        <v>18000</v>
      </c>
      <c r="J499" s="127"/>
      <c r="K499" s="127"/>
      <c r="L499" s="127"/>
    </row>
    <row r="500" spans="1:12">
      <c r="A500" s="221"/>
      <c r="B500" s="221"/>
      <c r="C500" s="212" t="s">
        <v>23</v>
      </c>
      <c r="D500" s="212"/>
      <c r="E500" s="312" t="s">
        <v>462</v>
      </c>
      <c r="F500" s="154" t="s">
        <v>452</v>
      </c>
      <c r="G500" s="264">
        <v>13</v>
      </c>
      <c r="H500" s="214">
        <v>850</v>
      </c>
      <c r="I500" s="127">
        <f t="shared" si="40"/>
        <v>11050</v>
      </c>
      <c r="J500" s="127"/>
      <c r="K500" s="127"/>
      <c r="L500" s="127"/>
    </row>
    <row r="501" spans="1:12" ht="16" customHeight="1">
      <c r="A501" s="215" t="s">
        <v>631</v>
      </c>
      <c r="B501" s="215"/>
      <c r="C501" s="206"/>
      <c r="D501" s="206"/>
      <c r="E501" s="277"/>
      <c r="F501" s="221"/>
      <c r="G501" s="276"/>
      <c r="H501" s="222"/>
      <c r="I501" s="190">
        <f>SUM(I498:I500)</f>
        <v>29050</v>
      </c>
      <c r="J501" s="190"/>
      <c r="K501" s="190"/>
      <c r="L501" s="190"/>
    </row>
    <row r="502" spans="1:12" ht="17">
      <c r="A502" s="228"/>
      <c r="B502" s="228" t="s">
        <v>457</v>
      </c>
      <c r="C502" s="206"/>
      <c r="D502" s="206"/>
      <c r="E502" s="285" t="s">
        <v>464</v>
      </c>
      <c r="F502" s="228"/>
      <c r="G502" s="285"/>
      <c r="H502" s="225"/>
      <c r="I502" s="196"/>
      <c r="J502" s="196"/>
      <c r="K502" s="196"/>
      <c r="L502" s="196"/>
    </row>
    <row r="503" spans="1:12" ht="72.75" customHeight="1">
      <c r="A503" s="221"/>
      <c r="B503" s="221"/>
      <c r="C503" s="227" t="s">
        <v>15</v>
      </c>
      <c r="D503" s="211"/>
      <c r="E503" s="311" t="s">
        <v>1231</v>
      </c>
      <c r="F503" s="154" t="s">
        <v>143</v>
      </c>
      <c r="G503" s="264">
        <v>0</v>
      </c>
      <c r="H503" s="214"/>
      <c r="I503" s="127">
        <f t="shared" ref="I503:I505" si="41">H503*$G503</f>
        <v>0</v>
      </c>
      <c r="J503" s="127"/>
      <c r="K503" s="127"/>
      <c r="L503" s="127"/>
    </row>
    <row r="504" spans="1:12" ht="46.5" customHeight="1">
      <c r="A504" s="221"/>
      <c r="B504" s="221"/>
      <c r="C504" s="212" t="s">
        <v>33</v>
      </c>
      <c r="D504" s="211"/>
      <c r="E504" s="311" t="s">
        <v>1232</v>
      </c>
      <c r="F504" s="154" t="s">
        <v>143</v>
      </c>
      <c r="G504" s="264">
        <v>0</v>
      </c>
      <c r="H504" s="214"/>
      <c r="I504" s="127">
        <f t="shared" si="41"/>
        <v>0</v>
      </c>
      <c r="J504" s="127"/>
      <c r="K504" s="127"/>
      <c r="L504" s="127"/>
    </row>
    <row r="505" spans="1:12" ht="36" customHeight="1">
      <c r="A505" s="221"/>
      <c r="B505" s="221"/>
      <c r="C505" s="212" t="s">
        <v>45</v>
      </c>
      <c r="D505" s="211"/>
      <c r="E505" s="334" t="s">
        <v>1233</v>
      </c>
      <c r="F505" s="154" t="s">
        <v>143</v>
      </c>
      <c r="G505" s="264">
        <v>0</v>
      </c>
      <c r="H505" s="214"/>
      <c r="I505" s="127">
        <f t="shared" si="41"/>
        <v>0</v>
      </c>
      <c r="J505" s="127"/>
      <c r="K505" s="127"/>
      <c r="L505" s="127"/>
    </row>
    <row r="506" spans="1:12" ht="17" customHeight="1">
      <c r="A506" s="215" t="s">
        <v>632</v>
      </c>
      <c r="B506" s="215"/>
      <c r="C506" s="206"/>
      <c r="D506" s="206"/>
      <c r="E506" s="277"/>
      <c r="F506" s="221"/>
      <c r="G506" s="276"/>
      <c r="H506" s="222"/>
      <c r="I506" s="190">
        <f>SUM(I503:I505)</f>
        <v>0</v>
      </c>
      <c r="J506" s="190"/>
      <c r="K506" s="190"/>
      <c r="L506" s="190"/>
    </row>
    <row r="507" spans="1:12">
      <c r="A507" s="212"/>
      <c r="B507" s="212" t="s">
        <v>463</v>
      </c>
      <c r="C507" s="212"/>
      <c r="D507" s="212"/>
      <c r="E507" s="287" t="s">
        <v>622</v>
      </c>
      <c r="F507" s="212"/>
      <c r="G507" s="279"/>
      <c r="H507" s="226"/>
      <c r="I507" s="193"/>
      <c r="J507" s="193"/>
      <c r="K507" s="193"/>
      <c r="L507" s="193"/>
    </row>
    <row r="508" spans="1:12" ht="55" customHeight="1">
      <c r="A508" s="248"/>
      <c r="B508" s="248"/>
      <c r="C508" s="237" t="s">
        <v>18</v>
      </c>
      <c r="D508" s="237"/>
      <c r="E508" s="335" t="s">
        <v>403</v>
      </c>
      <c r="F508" s="239" t="s">
        <v>273</v>
      </c>
      <c r="G508" s="264">
        <v>1</v>
      </c>
      <c r="H508" s="214">
        <v>3000</v>
      </c>
      <c r="I508" s="127">
        <f t="shared" ref="I508:I512" si="42">H508*$G508</f>
        <v>3000</v>
      </c>
      <c r="J508" s="127"/>
      <c r="K508" s="127"/>
      <c r="L508" s="127"/>
    </row>
    <row r="509" spans="1:12">
      <c r="A509" s="248"/>
      <c r="B509" s="248"/>
      <c r="C509" s="237" t="s">
        <v>21</v>
      </c>
      <c r="D509" s="237"/>
      <c r="E509" s="335" t="s">
        <v>404</v>
      </c>
      <c r="F509" s="239" t="s">
        <v>273</v>
      </c>
      <c r="G509" s="264">
        <v>1</v>
      </c>
      <c r="H509" s="214">
        <v>5000</v>
      </c>
      <c r="I509" s="127">
        <f t="shared" si="42"/>
        <v>5000</v>
      </c>
      <c r="J509" s="127"/>
      <c r="K509" s="127"/>
      <c r="L509" s="127"/>
    </row>
    <row r="510" spans="1:12">
      <c r="A510" s="248"/>
      <c r="B510" s="248"/>
      <c r="C510" s="237" t="s">
        <v>23</v>
      </c>
      <c r="D510" s="237"/>
      <c r="E510" s="335" t="s">
        <v>405</v>
      </c>
      <c r="F510" s="239" t="s">
        <v>273</v>
      </c>
      <c r="G510" s="264">
        <v>0</v>
      </c>
      <c r="H510" s="214"/>
      <c r="I510" s="127">
        <f t="shared" si="42"/>
        <v>0</v>
      </c>
      <c r="J510" s="127"/>
      <c r="K510" s="127"/>
      <c r="L510" s="127"/>
    </row>
    <row r="511" spans="1:12">
      <c r="A511" s="248"/>
      <c r="B511" s="248"/>
      <c r="C511" s="237" t="s">
        <v>25</v>
      </c>
      <c r="D511" s="237"/>
      <c r="E511" s="335" t="s">
        <v>406</v>
      </c>
      <c r="F511" s="239" t="s">
        <v>273</v>
      </c>
      <c r="G511" s="264">
        <v>0</v>
      </c>
      <c r="H511" s="214"/>
      <c r="I511" s="127">
        <f t="shared" si="42"/>
        <v>0</v>
      </c>
      <c r="J511" s="127"/>
      <c r="K511" s="127"/>
      <c r="L511" s="127"/>
    </row>
    <row r="512" spans="1:12">
      <c r="A512" s="248"/>
      <c r="B512" s="248"/>
      <c r="C512" s="237" t="s">
        <v>27</v>
      </c>
      <c r="D512" s="237"/>
      <c r="E512" s="335" t="s">
        <v>407</v>
      </c>
      <c r="F512" s="239" t="s">
        <v>273</v>
      </c>
      <c r="G512" s="264"/>
      <c r="H512" s="214"/>
      <c r="I512" s="127">
        <f t="shared" si="42"/>
        <v>0</v>
      </c>
      <c r="J512" s="127"/>
      <c r="K512" s="127"/>
      <c r="L512" s="127"/>
    </row>
    <row r="513" spans="1:12" ht="16" customHeight="1">
      <c r="A513" s="215" t="s">
        <v>633</v>
      </c>
      <c r="B513" s="215"/>
      <c r="C513" s="206"/>
      <c r="D513" s="206"/>
      <c r="E513" s="277"/>
      <c r="F513" s="221"/>
      <c r="G513" s="276"/>
      <c r="H513" s="222"/>
      <c r="I513" s="190">
        <f>SUM(I508:I512)</f>
        <v>8000</v>
      </c>
      <c r="J513" s="190"/>
      <c r="K513" s="190"/>
      <c r="L513" s="190"/>
    </row>
    <row r="514" spans="1:12" ht="17">
      <c r="A514" s="223" t="s">
        <v>465</v>
      </c>
      <c r="B514" s="224"/>
      <c r="C514" s="223"/>
      <c r="D514" s="223"/>
      <c r="E514" s="286" t="s">
        <v>466</v>
      </c>
      <c r="F514" s="224"/>
      <c r="G514" s="286"/>
      <c r="H514" s="224"/>
      <c r="I514" s="197"/>
      <c r="J514" s="197"/>
      <c r="K514" s="197"/>
      <c r="L514" s="197"/>
    </row>
    <row r="515" spans="1:12">
      <c r="A515" s="250"/>
      <c r="B515" s="212" t="s">
        <v>467</v>
      </c>
      <c r="C515" s="212"/>
      <c r="D515" s="212"/>
      <c r="E515" s="287" t="s">
        <v>468</v>
      </c>
      <c r="F515" s="250"/>
      <c r="G515" s="287"/>
      <c r="H515" s="229"/>
      <c r="I515" s="198"/>
      <c r="J515" s="198"/>
      <c r="K515" s="198"/>
      <c r="L515" s="198"/>
    </row>
    <row r="516" spans="1:12" ht="112">
      <c r="A516" s="212"/>
      <c r="B516" s="212"/>
      <c r="C516" s="211" t="s">
        <v>15</v>
      </c>
      <c r="D516" s="211" t="s">
        <v>469</v>
      </c>
      <c r="E516" s="298" t="s">
        <v>470</v>
      </c>
      <c r="F516" s="154" t="s">
        <v>471</v>
      </c>
      <c r="G516" s="264">
        <v>10</v>
      </c>
      <c r="H516" s="214">
        <v>1150</v>
      </c>
      <c r="I516" s="127">
        <f t="shared" ref="I516:I524" si="43">H516*$G516</f>
        <v>11500</v>
      </c>
      <c r="J516" s="127"/>
      <c r="K516" s="127"/>
      <c r="L516" s="127"/>
    </row>
    <row r="517" spans="1:12" ht="28">
      <c r="A517" s="212"/>
      <c r="B517" s="212"/>
      <c r="C517" s="211" t="s">
        <v>33</v>
      </c>
      <c r="D517" s="211"/>
      <c r="E517" s="298" t="s">
        <v>472</v>
      </c>
      <c r="F517" s="154" t="s">
        <v>473</v>
      </c>
      <c r="G517" s="264">
        <v>1</v>
      </c>
      <c r="H517" s="214">
        <v>3200</v>
      </c>
      <c r="I517" s="127">
        <f t="shared" si="43"/>
        <v>3200</v>
      </c>
      <c r="J517" s="127"/>
      <c r="K517" s="127"/>
      <c r="L517" s="127"/>
    </row>
    <row r="518" spans="1:12">
      <c r="A518" s="231"/>
      <c r="B518" s="231"/>
      <c r="C518" s="154" t="s">
        <v>45</v>
      </c>
      <c r="D518" s="154" t="s">
        <v>474</v>
      </c>
      <c r="E518" s="299" t="s">
        <v>475</v>
      </c>
      <c r="F518" s="154" t="s">
        <v>122</v>
      </c>
      <c r="G518" s="264">
        <v>32</v>
      </c>
      <c r="H518" s="214">
        <v>150</v>
      </c>
      <c r="I518" s="127">
        <f t="shared" si="43"/>
        <v>4800</v>
      </c>
      <c r="J518" s="127"/>
      <c r="K518" s="127"/>
      <c r="L518" s="127"/>
    </row>
    <row r="519" spans="1:12" ht="29.25" customHeight="1">
      <c r="A519" s="232"/>
      <c r="B519" s="232"/>
      <c r="C519" s="154" t="s">
        <v>64</v>
      </c>
      <c r="D519" s="154"/>
      <c r="E519" s="297" t="s">
        <v>476</v>
      </c>
      <c r="F519" s="154" t="s">
        <v>477</v>
      </c>
      <c r="G519" s="264">
        <v>0</v>
      </c>
      <c r="H519" s="214"/>
      <c r="I519" s="127">
        <f t="shared" si="43"/>
        <v>0</v>
      </c>
      <c r="J519" s="127"/>
      <c r="K519" s="127"/>
      <c r="L519" s="127"/>
    </row>
    <row r="520" spans="1:12">
      <c r="A520" s="232"/>
      <c r="B520" s="232"/>
      <c r="C520" s="154" t="s">
        <v>66</v>
      </c>
      <c r="D520" s="154"/>
      <c r="E520" s="297" t="s">
        <v>478</v>
      </c>
      <c r="F520" s="236" t="s">
        <v>479</v>
      </c>
      <c r="G520" s="264">
        <v>0</v>
      </c>
      <c r="H520" s="214"/>
      <c r="I520" s="127">
        <f t="shared" si="43"/>
        <v>0</v>
      </c>
      <c r="J520" s="127"/>
      <c r="K520" s="127"/>
      <c r="L520" s="127"/>
    </row>
    <row r="521" spans="1:12" ht="42">
      <c r="A521" s="232"/>
      <c r="B521" s="232"/>
      <c r="C521" s="154" t="s">
        <v>99</v>
      </c>
      <c r="D521" s="154"/>
      <c r="E521" s="297" t="s">
        <v>480</v>
      </c>
      <c r="F521" s="154" t="s">
        <v>200</v>
      </c>
      <c r="G521" s="264">
        <v>4</v>
      </c>
      <c r="H521" s="214">
        <v>2000</v>
      </c>
      <c r="I521" s="127">
        <f t="shared" si="43"/>
        <v>8000</v>
      </c>
      <c r="J521" s="127"/>
      <c r="K521" s="127"/>
      <c r="L521" s="127"/>
    </row>
    <row r="522" spans="1:12">
      <c r="A522" s="232"/>
      <c r="B522" s="232"/>
      <c r="C522" s="154" t="s">
        <v>93</v>
      </c>
      <c r="D522" s="154"/>
      <c r="E522" s="311" t="s">
        <v>481</v>
      </c>
      <c r="F522" s="154" t="s">
        <v>193</v>
      </c>
      <c r="G522" s="264">
        <v>0</v>
      </c>
      <c r="H522" s="214"/>
      <c r="I522" s="127">
        <f t="shared" si="43"/>
        <v>0</v>
      </c>
      <c r="J522" s="127"/>
      <c r="K522" s="127"/>
      <c r="L522" s="127"/>
    </row>
    <row r="523" spans="1:12" ht="28">
      <c r="A523" s="232"/>
      <c r="B523" s="232"/>
      <c r="C523" s="154" t="s">
        <v>101</v>
      </c>
      <c r="D523" s="154"/>
      <c r="E523" s="312" t="s">
        <v>482</v>
      </c>
      <c r="F523" s="154" t="s">
        <v>200</v>
      </c>
      <c r="G523" s="264">
        <v>2</v>
      </c>
      <c r="H523" s="214">
        <v>12000</v>
      </c>
      <c r="I523" s="127">
        <f t="shared" si="43"/>
        <v>24000</v>
      </c>
      <c r="J523" s="127"/>
      <c r="K523" s="127"/>
      <c r="L523" s="127"/>
    </row>
    <row r="524" spans="1:12">
      <c r="A524" s="233"/>
      <c r="B524" s="233"/>
      <c r="C524" s="211" t="s">
        <v>104</v>
      </c>
      <c r="D524" s="211"/>
      <c r="E524" s="312" t="s">
        <v>483</v>
      </c>
      <c r="F524" s="154" t="s">
        <v>122</v>
      </c>
      <c r="G524" s="264">
        <v>0</v>
      </c>
      <c r="H524" s="214"/>
      <c r="I524" s="127">
        <f t="shared" si="43"/>
        <v>0</v>
      </c>
      <c r="J524" s="127"/>
      <c r="K524" s="127"/>
      <c r="L524" s="127"/>
    </row>
    <row r="525" spans="1:12" ht="17" customHeight="1">
      <c r="A525" s="215" t="s">
        <v>634</v>
      </c>
      <c r="B525" s="215"/>
      <c r="C525" s="206"/>
      <c r="D525" s="206"/>
      <c r="E525" s="277"/>
      <c r="F525" s="221"/>
      <c r="G525" s="276"/>
      <c r="H525" s="222"/>
      <c r="I525" s="190">
        <f>SUM(I516:I524)</f>
        <v>51500</v>
      </c>
      <c r="J525" s="190"/>
      <c r="K525" s="190"/>
      <c r="L525" s="190"/>
    </row>
    <row r="526" spans="1:12">
      <c r="A526" s="250"/>
      <c r="B526" s="250" t="s">
        <v>484</v>
      </c>
      <c r="C526" s="212"/>
      <c r="D526" s="212"/>
      <c r="E526" s="287" t="s">
        <v>485</v>
      </c>
      <c r="F526" s="250"/>
      <c r="G526" s="287"/>
      <c r="H526" s="229"/>
      <c r="I526" s="198"/>
      <c r="J526" s="198"/>
      <c r="K526" s="198"/>
      <c r="L526" s="198"/>
    </row>
    <row r="527" spans="1:12">
      <c r="A527" s="232"/>
      <c r="B527" s="232"/>
      <c r="C527" s="154" t="s">
        <v>15</v>
      </c>
      <c r="D527" s="154"/>
      <c r="E527" s="297" t="s">
        <v>486</v>
      </c>
      <c r="F527" s="236" t="s">
        <v>273</v>
      </c>
      <c r="G527" s="264">
        <v>0</v>
      </c>
      <c r="H527" s="214"/>
      <c r="I527" s="127">
        <f t="shared" ref="I527:I560" si="44">H527*$G527</f>
        <v>0</v>
      </c>
      <c r="J527" s="127"/>
      <c r="K527" s="127"/>
      <c r="L527" s="127"/>
    </row>
    <row r="528" spans="1:12">
      <c r="A528" s="232"/>
      <c r="B528" s="232"/>
      <c r="C528" s="154" t="s">
        <v>33</v>
      </c>
      <c r="D528" s="154"/>
      <c r="E528" s="297" t="s">
        <v>487</v>
      </c>
      <c r="F528" s="236" t="s">
        <v>273</v>
      </c>
      <c r="G528" s="264">
        <v>1</v>
      </c>
      <c r="H528" s="214">
        <v>500</v>
      </c>
      <c r="I528" s="127">
        <f t="shared" si="44"/>
        <v>500</v>
      </c>
      <c r="J528" s="127"/>
      <c r="K528" s="127"/>
      <c r="L528" s="127"/>
    </row>
    <row r="529" spans="1:12">
      <c r="A529" s="232"/>
      <c r="B529" s="232"/>
      <c r="C529" s="154" t="s">
        <v>45</v>
      </c>
      <c r="D529" s="154"/>
      <c r="E529" s="297" t="s">
        <v>488</v>
      </c>
      <c r="F529" s="236" t="s">
        <v>273</v>
      </c>
      <c r="G529" s="264">
        <v>1</v>
      </c>
      <c r="H529" s="214">
        <v>500</v>
      </c>
      <c r="I529" s="127">
        <f t="shared" si="44"/>
        <v>500</v>
      </c>
      <c r="J529" s="127"/>
      <c r="K529" s="127"/>
      <c r="L529" s="127"/>
    </row>
    <row r="530" spans="1:12">
      <c r="A530" s="232"/>
      <c r="B530" s="232"/>
      <c r="C530" s="154" t="s">
        <v>64</v>
      </c>
      <c r="D530" s="154"/>
      <c r="E530" s="297" t="s">
        <v>489</v>
      </c>
      <c r="F530" s="236" t="s">
        <v>273</v>
      </c>
      <c r="G530" s="264">
        <v>1</v>
      </c>
      <c r="H530" s="214">
        <v>1500</v>
      </c>
      <c r="I530" s="127">
        <f t="shared" si="44"/>
        <v>1500</v>
      </c>
      <c r="J530" s="127"/>
      <c r="K530" s="127"/>
      <c r="L530" s="127"/>
    </row>
    <row r="531" spans="1:12">
      <c r="A531" s="232"/>
      <c r="B531" s="232"/>
      <c r="C531" s="154" t="s">
        <v>66</v>
      </c>
      <c r="D531" s="154"/>
      <c r="E531" s="297" t="s">
        <v>490</v>
      </c>
      <c r="F531" s="236" t="s">
        <v>273</v>
      </c>
      <c r="G531" s="264">
        <v>1</v>
      </c>
      <c r="H531" s="214">
        <v>2500</v>
      </c>
      <c r="I531" s="127">
        <f t="shared" si="44"/>
        <v>2500</v>
      </c>
      <c r="J531" s="127"/>
      <c r="K531" s="127"/>
      <c r="L531" s="127"/>
    </row>
    <row r="532" spans="1:12">
      <c r="A532" s="232"/>
      <c r="B532" s="232"/>
      <c r="C532" s="154" t="s">
        <v>99</v>
      </c>
      <c r="D532" s="154"/>
      <c r="E532" s="297" t="s">
        <v>491</v>
      </c>
      <c r="F532" s="236" t="s">
        <v>273</v>
      </c>
      <c r="G532" s="264">
        <v>0</v>
      </c>
      <c r="H532" s="214"/>
      <c r="I532" s="127">
        <f t="shared" si="44"/>
        <v>0</v>
      </c>
      <c r="J532" s="127"/>
      <c r="K532" s="127"/>
      <c r="L532" s="127"/>
    </row>
    <row r="533" spans="1:12">
      <c r="A533" s="232"/>
      <c r="B533" s="232"/>
      <c r="C533" s="154" t="s">
        <v>93</v>
      </c>
      <c r="D533" s="154"/>
      <c r="E533" s="297" t="s">
        <v>492</v>
      </c>
      <c r="F533" s="236" t="s">
        <v>273</v>
      </c>
      <c r="G533" s="264">
        <v>0</v>
      </c>
      <c r="H533" s="214"/>
      <c r="I533" s="127">
        <f t="shared" si="44"/>
        <v>0</v>
      </c>
      <c r="J533" s="127"/>
      <c r="K533" s="127"/>
      <c r="L533" s="127"/>
    </row>
    <row r="534" spans="1:12">
      <c r="A534" s="232"/>
      <c r="B534" s="232"/>
      <c r="C534" s="154" t="s">
        <v>101</v>
      </c>
      <c r="D534" s="154"/>
      <c r="E534" s="297" t="s">
        <v>493</v>
      </c>
      <c r="F534" s="236" t="s">
        <v>273</v>
      </c>
      <c r="G534" s="264">
        <v>3</v>
      </c>
      <c r="H534" s="214">
        <v>500</v>
      </c>
      <c r="I534" s="127">
        <f t="shared" si="44"/>
        <v>1500</v>
      </c>
      <c r="J534" s="127"/>
      <c r="K534" s="127"/>
      <c r="L534" s="127"/>
    </row>
    <row r="535" spans="1:12">
      <c r="A535" s="232"/>
      <c r="B535" s="232"/>
      <c r="C535" s="154" t="s">
        <v>104</v>
      </c>
      <c r="D535" s="154"/>
      <c r="E535" s="297" t="s">
        <v>494</v>
      </c>
      <c r="F535" s="236" t="s">
        <v>495</v>
      </c>
      <c r="G535" s="264">
        <v>1</v>
      </c>
      <c r="H535" s="214">
        <v>2500</v>
      </c>
      <c r="I535" s="127">
        <f t="shared" si="44"/>
        <v>2500</v>
      </c>
      <c r="J535" s="127"/>
      <c r="K535" s="127"/>
      <c r="L535" s="127"/>
    </row>
    <row r="536" spans="1:12">
      <c r="A536" s="232"/>
      <c r="B536" s="232"/>
      <c r="C536" s="154" t="s">
        <v>105</v>
      </c>
      <c r="D536" s="154"/>
      <c r="E536" s="297" t="s">
        <v>496</v>
      </c>
      <c r="F536" s="236" t="s">
        <v>495</v>
      </c>
      <c r="G536" s="264">
        <v>1</v>
      </c>
      <c r="H536" s="214">
        <v>2500</v>
      </c>
      <c r="I536" s="127">
        <f t="shared" si="44"/>
        <v>2500</v>
      </c>
      <c r="J536" s="127"/>
      <c r="K536" s="127"/>
      <c r="L536" s="127"/>
    </row>
    <row r="537" spans="1:12">
      <c r="A537" s="232"/>
      <c r="B537" s="232"/>
      <c r="C537" s="154" t="s">
        <v>106</v>
      </c>
      <c r="D537" s="154"/>
      <c r="E537" s="297" t="s">
        <v>497</v>
      </c>
      <c r="F537" s="236" t="s">
        <v>273</v>
      </c>
      <c r="G537" s="264">
        <v>1</v>
      </c>
      <c r="H537" s="214">
        <v>1250</v>
      </c>
      <c r="I537" s="127">
        <f t="shared" si="44"/>
        <v>1250</v>
      </c>
      <c r="J537" s="127"/>
      <c r="K537" s="127"/>
      <c r="L537" s="127"/>
    </row>
    <row r="538" spans="1:12">
      <c r="A538" s="232"/>
      <c r="B538" s="232"/>
      <c r="C538" s="154" t="s">
        <v>107</v>
      </c>
      <c r="D538" s="154"/>
      <c r="E538" s="297" t="s">
        <v>498</v>
      </c>
      <c r="F538" s="236" t="s">
        <v>200</v>
      </c>
      <c r="G538" s="264">
        <v>1</v>
      </c>
      <c r="H538" s="214">
        <v>5000</v>
      </c>
      <c r="I538" s="127">
        <f t="shared" si="44"/>
        <v>5000</v>
      </c>
      <c r="J538" s="127"/>
      <c r="K538" s="127"/>
      <c r="L538" s="127"/>
    </row>
    <row r="539" spans="1:12">
      <c r="A539" s="232"/>
      <c r="B539" s="232"/>
      <c r="C539" s="154" t="s">
        <v>108</v>
      </c>
      <c r="D539" s="154"/>
      <c r="E539" s="297" t="s">
        <v>499</v>
      </c>
      <c r="F539" s="236" t="s">
        <v>200</v>
      </c>
      <c r="G539" s="264">
        <v>1</v>
      </c>
      <c r="H539" s="214">
        <v>8500</v>
      </c>
      <c r="I539" s="127">
        <f t="shared" si="44"/>
        <v>8500</v>
      </c>
      <c r="J539" s="127"/>
      <c r="K539" s="127"/>
      <c r="L539" s="127"/>
    </row>
    <row r="540" spans="1:12">
      <c r="A540" s="232"/>
      <c r="B540" s="232"/>
      <c r="C540" s="154" t="s">
        <v>109</v>
      </c>
      <c r="D540" s="154"/>
      <c r="E540" s="297" t="s">
        <v>500</v>
      </c>
      <c r="F540" s="236" t="s">
        <v>200</v>
      </c>
      <c r="G540" s="264">
        <v>1</v>
      </c>
      <c r="H540" s="214">
        <v>5000</v>
      </c>
      <c r="I540" s="127">
        <f t="shared" si="44"/>
        <v>5000</v>
      </c>
      <c r="J540" s="127"/>
      <c r="K540" s="127"/>
      <c r="L540" s="127"/>
    </row>
    <row r="541" spans="1:12">
      <c r="A541" s="232"/>
      <c r="B541" s="232"/>
      <c r="C541" s="154" t="s">
        <v>110</v>
      </c>
      <c r="D541" s="154"/>
      <c r="E541" s="297" t="s">
        <v>501</v>
      </c>
      <c r="F541" s="236" t="s">
        <v>273</v>
      </c>
      <c r="G541" s="264">
        <v>1</v>
      </c>
      <c r="H541" s="214">
        <v>2500</v>
      </c>
      <c r="I541" s="127">
        <f t="shared" si="44"/>
        <v>2500</v>
      </c>
      <c r="J541" s="127"/>
      <c r="K541" s="127"/>
      <c r="L541" s="127"/>
    </row>
    <row r="542" spans="1:12">
      <c r="A542" s="232"/>
      <c r="B542" s="232"/>
      <c r="C542" s="154" t="s">
        <v>112</v>
      </c>
      <c r="D542" s="154"/>
      <c r="E542" s="297" t="s">
        <v>502</v>
      </c>
      <c r="F542" s="236" t="s">
        <v>273</v>
      </c>
      <c r="G542" s="264">
        <v>0</v>
      </c>
      <c r="H542" s="214"/>
      <c r="I542" s="127">
        <f t="shared" si="44"/>
        <v>0</v>
      </c>
      <c r="J542" s="127"/>
      <c r="K542" s="127"/>
      <c r="L542" s="127"/>
    </row>
    <row r="543" spans="1:12">
      <c r="A543" s="232"/>
      <c r="B543" s="232"/>
      <c r="C543" s="154" t="s">
        <v>114</v>
      </c>
      <c r="D543" s="154"/>
      <c r="E543" s="297" t="s">
        <v>503</v>
      </c>
      <c r="F543" s="236" t="s">
        <v>273</v>
      </c>
      <c r="G543" s="264">
        <v>6</v>
      </c>
      <c r="H543" s="214">
        <v>350</v>
      </c>
      <c r="I543" s="127">
        <f t="shared" si="44"/>
        <v>2100</v>
      </c>
      <c r="J543" s="127"/>
      <c r="K543" s="127"/>
      <c r="L543" s="127"/>
    </row>
    <row r="544" spans="1:12">
      <c r="A544" s="232"/>
      <c r="B544" s="232"/>
      <c r="C544" s="154" t="s">
        <v>115</v>
      </c>
      <c r="D544" s="154"/>
      <c r="E544" s="297" t="s">
        <v>504</v>
      </c>
      <c r="F544" s="236" t="s">
        <v>273</v>
      </c>
      <c r="G544" s="264">
        <v>2</v>
      </c>
      <c r="H544" s="214">
        <v>500</v>
      </c>
      <c r="I544" s="127">
        <f t="shared" si="44"/>
        <v>1000</v>
      </c>
      <c r="J544" s="127"/>
      <c r="K544" s="127"/>
      <c r="L544" s="127"/>
    </row>
    <row r="545" spans="1:12">
      <c r="A545" s="232"/>
      <c r="B545" s="232"/>
      <c r="C545" s="154" t="s">
        <v>116</v>
      </c>
      <c r="D545" s="154"/>
      <c r="E545" s="297" t="s">
        <v>505</v>
      </c>
      <c r="F545" s="236" t="s">
        <v>273</v>
      </c>
      <c r="G545" s="264">
        <v>4</v>
      </c>
      <c r="H545" s="214">
        <v>250</v>
      </c>
      <c r="I545" s="127">
        <f t="shared" si="44"/>
        <v>1000</v>
      </c>
      <c r="J545" s="127"/>
      <c r="K545" s="127"/>
      <c r="L545" s="127"/>
    </row>
    <row r="546" spans="1:12">
      <c r="A546" s="232"/>
      <c r="B546" s="232"/>
      <c r="C546" s="154" t="s">
        <v>119</v>
      </c>
      <c r="D546" s="154"/>
      <c r="E546" s="297" t="s">
        <v>506</v>
      </c>
      <c r="F546" s="236" t="s">
        <v>273</v>
      </c>
      <c r="G546" s="264">
        <v>1</v>
      </c>
      <c r="H546" s="214">
        <v>4500</v>
      </c>
      <c r="I546" s="127">
        <f t="shared" si="44"/>
        <v>4500</v>
      </c>
      <c r="J546" s="127"/>
      <c r="K546" s="127"/>
      <c r="L546" s="127"/>
    </row>
    <row r="547" spans="1:12">
      <c r="A547" s="232"/>
      <c r="B547" s="232"/>
      <c r="C547" s="154" t="s">
        <v>120</v>
      </c>
      <c r="D547" s="154"/>
      <c r="E547" s="297" t="s">
        <v>507</v>
      </c>
      <c r="F547" s="236" t="s">
        <v>273</v>
      </c>
      <c r="G547" s="264">
        <v>1</v>
      </c>
      <c r="H547" s="214">
        <v>5500</v>
      </c>
      <c r="I547" s="127">
        <f t="shared" si="44"/>
        <v>5500</v>
      </c>
      <c r="J547" s="127"/>
      <c r="K547" s="127"/>
      <c r="L547" s="127"/>
    </row>
    <row r="548" spans="1:12">
      <c r="A548" s="251"/>
      <c r="B548" s="232"/>
      <c r="C548" s="154" t="s">
        <v>123</v>
      </c>
      <c r="D548" s="154"/>
      <c r="E548" s="297" t="s">
        <v>509</v>
      </c>
      <c r="F548" s="236" t="s">
        <v>143</v>
      </c>
      <c r="G548" s="264" t="s">
        <v>829</v>
      </c>
      <c r="H548" s="214">
        <v>750</v>
      </c>
      <c r="I548" s="127">
        <f>IFERROR(H548*$G548,0)</f>
        <v>0</v>
      </c>
      <c r="J548" s="127"/>
      <c r="K548" s="127"/>
      <c r="L548" s="127"/>
    </row>
    <row r="549" spans="1:12">
      <c r="A549" s="251"/>
      <c r="B549" s="232"/>
      <c r="C549" s="154" t="s">
        <v>635</v>
      </c>
      <c r="D549" s="154"/>
      <c r="E549" s="297" t="s">
        <v>511</v>
      </c>
      <c r="F549" s="236" t="s">
        <v>273</v>
      </c>
      <c r="G549" s="264" t="s">
        <v>829</v>
      </c>
      <c r="H549" s="214">
        <v>3500</v>
      </c>
      <c r="I549" s="127">
        <f>IFERROR(H549*$G549,0)</f>
        <v>0</v>
      </c>
      <c r="J549" s="127"/>
      <c r="K549" s="127"/>
      <c r="L549" s="127"/>
    </row>
    <row r="550" spans="1:12">
      <c r="A550" s="232"/>
      <c r="B550" s="232"/>
      <c r="C550" s="154" t="s">
        <v>636</v>
      </c>
      <c r="D550" s="154"/>
      <c r="E550" s="297" t="s">
        <v>512</v>
      </c>
      <c r="F550" s="236" t="s">
        <v>273</v>
      </c>
      <c r="G550" s="264"/>
      <c r="H550" s="214"/>
      <c r="I550" s="127">
        <f>IFERROR(H550*$G550,0)</f>
        <v>0</v>
      </c>
      <c r="J550" s="127"/>
      <c r="K550" s="127"/>
      <c r="L550" s="127"/>
    </row>
    <row r="551" spans="1:12">
      <c r="A551" s="232"/>
      <c r="B551" s="232"/>
      <c r="C551" s="154" t="s">
        <v>637</v>
      </c>
      <c r="D551" s="154"/>
      <c r="E551" s="297" t="s">
        <v>513</v>
      </c>
      <c r="F551" s="236" t="s">
        <v>273</v>
      </c>
      <c r="G551" s="288" t="s">
        <v>829</v>
      </c>
      <c r="H551" s="236"/>
      <c r="I551" s="127">
        <f>IFERROR(H551*$G551,0)</f>
        <v>0</v>
      </c>
      <c r="J551" s="127"/>
      <c r="K551" s="127"/>
      <c r="L551" s="127"/>
    </row>
    <row r="552" spans="1:12">
      <c r="A552" s="232"/>
      <c r="B552" s="232"/>
      <c r="C552" s="154" t="s">
        <v>638</v>
      </c>
      <c r="D552" s="154"/>
      <c r="E552" s="297" t="s">
        <v>514</v>
      </c>
      <c r="F552" s="236" t="s">
        <v>273</v>
      </c>
      <c r="G552" s="264"/>
      <c r="H552" s="214"/>
      <c r="I552" s="127">
        <f t="shared" si="44"/>
        <v>0</v>
      </c>
      <c r="J552" s="127"/>
      <c r="K552" s="127"/>
      <c r="L552" s="127"/>
    </row>
    <row r="553" spans="1:12">
      <c r="A553" s="232"/>
      <c r="B553" s="232"/>
      <c r="C553" s="154" t="s">
        <v>639</v>
      </c>
      <c r="D553" s="154"/>
      <c r="E553" s="297" t="s">
        <v>515</v>
      </c>
      <c r="F553" s="236" t="s">
        <v>273</v>
      </c>
      <c r="G553" s="264"/>
      <c r="H553" s="214"/>
      <c r="I553" s="127">
        <f t="shared" si="44"/>
        <v>0</v>
      </c>
      <c r="J553" s="127"/>
      <c r="K553" s="127"/>
      <c r="L553" s="127"/>
    </row>
    <row r="554" spans="1:12">
      <c r="A554" s="232"/>
      <c r="B554" s="232"/>
      <c r="C554" s="154" t="s">
        <v>640</v>
      </c>
      <c r="D554" s="154"/>
      <c r="E554" s="297" t="s">
        <v>516</v>
      </c>
      <c r="F554" s="236" t="s">
        <v>273</v>
      </c>
      <c r="G554" s="264"/>
      <c r="H554" s="214"/>
      <c r="I554" s="127">
        <f t="shared" si="44"/>
        <v>0</v>
      </c>
      <c r="J554" s="127"/>
      <c r="K554" s="127"/>
      <c r="L554" s="127"/>
    </row>
    <row r="555" spans="1:12" ht="28">
      <c r="A555" s="232"/>
      <c r="B555" s="232"/>
      <c r="C555" s="154" t="s">
        <v>650</v>
      </c>
      <c r="D555" s="154"/>
      <c r="E555" s="324" t="s">
        <v>1143</v>
      </c>
      <c r="F555" s="239" t="s">
        <v>273</v>
      </c>
      <c r="G555" s="264">
        <v>59</v>
      </c>
      <c r="H555" s="214">
        <v>200</v>
      </c>
      <c r="I555" s="127">
        <f t="shared" si="44"/>
        <v>11800</v>
      </c>
      <c r="J555" s="127"/>
      <c r="K555" s="127"/>
      <c r="L555" s="127"/>
    </row>
    <row r="556" spans="1:12">
      <c r="A556" s="232"/>
      <c r="B556" s="232"/>
      <c r="C556" s="154" t="s">
        <v>651</v>
      </c>
      <c r="D556" s="154"/>
      <c r="E556" s="336" t="s">
        <v>649</v>
      </c>
      <c r="F556" s="239" t="s">
        <v>362</v>
      </c>
      <c r="G556" s="264">
        <v>0</v>
      </c>
      <c r="H556" s="214"/>
      <c r="I556" s="127">
        <f t="shared" si="44"/>
        <v>0</v>
      </c>
      <c r="J556" s="127"/>
      <c r="K556" s="127"/>
      <c r="L556" s="127"/>
    </row>
    <row r="557" spans="1:12" ht="56">
      <c r="A557" s="232"/>
      <c r="B557" s="232"/>
      <c r="C557" s="154" t="s">
        <v>652</v>
      </c>
      <c r="D557" s="154"/>
      <c r="E557" s="337" t="s">
        <v>363</v>
      </c>
      <c r="F557" s="239" t="s">
        <v>273</v>
      </c>
      <c r="G557" s="264">
        <v>4</v>
      </c>
      <c r="H557" s="214">
        <v>2200</v>
      </c>
      <c r="I557" s="127">
        <f t="shared" si="44"/>
        <v>8800</v>
      </c>
      <c r="J557" s="127"/>
      <c r="K557" s="127"/>
      <c r="L557" s="127"/>
    </row>
    <row r="558" spans="1:12">
      <c r="A558" s="232"/>
      <c r="B558" s="232"/>
      <c r="C558" s="154" t="s">
        <v>662</v>
      </c>
      <c r="D558" s="154"/>
      <c r="E558" s="337" t="s">
        <v>660</v>
      </c>
      <c r="F558" s="239" t="s">
        <v>273</v>
      </c>
      <c r="G558" s="264">
        <v>1</v>
      </c>
      <c r="H558" s="214">
        <v>600</v>
      </c>
      <c r="I558" s="127">
        <f t="shared" si="44"/>
        <v>600</v>
      </c>
      <c r="J558" s="127"/>
      <c r="K558" s="127"/>
      <c r="L558" s="127"/>
    </row>
    <row r="559" spans="1:12">
      <c r="A559" s="232"/>
      <c r="B559" s="232"/>
      <c r="C559" s="154" t="s">
        <v>663</v>
      </c>
      <c r="D559" s="154"/>
      <c r="E559" s="337" t="s">
        <v>661</v>
      </c>
      <c r="F559" s="239" t="s">
        <v>273</v>
      </c>
      <c r="G559" s="264">
        <v>1</v>
      </c>
      <c r="H559" s="214">
        <v>600</v>
      </c>
      <c r="I559" s="127">
        <f t="shared" si="44"/>
        <v>600</v>
      </c>
      <c r="J559" s="127"/>
      <c r="K559" s="127"/>
      <c r="L559" s="127"/>
    </row>
    <row r="560" spans="1:12" ht="28">
      <c r="A560" s="232"/>
      <c r="B560" s="232"/>
      <c r="C560" s="154" t="s">
        <v>1273</v>
      </c>
      <c r="D560" s="154"/>
      <c r="E560" s="337" t="s">
        <v>1274</v>
      </c>
      <c r="F560" s="239" t="s">
        <v>273</v>
      </c>
      <c r="G560" s="264">
        <v>1</v>
      </c>
      <c r="H560" s="214">
        <v>3000</v>
      </c>
      <c r="I560" s="127">
        <f t="shared" si="44"/>
        <v>3000</v>
      </c>
      <c r="J560" s="127"/>
      <c r="K560" s="127"/>
      <c r="L560" s="127"/>
    </row>
    <row r="561" spans="1:14" ht="51">
      <c r="A561" s="215" t="s">
        <v>508</v>
      </c>
      <c r="B561" s="215"/>
      <c r="C561" s="206"/>
      <c r="D561" s="206"/>
      <c r="E561" s="277"/>
      <c r="F561" s="221"/>
      <c r="G561" s="276"/>
      <c r="H561" s="222"/>
      <c r="I561" s="190">
        <f>SUM(I527:I560)</f>
        <v>72650</v>
      </c>
      <c r="J561" s="190"/>
      <c r="K561" s="190"/>
      <c r="L561" s="190"/>
    </row>
    <row r="562" spans="1:14" ht="16">
      <c r="A562" s="252"/>
      <c r="B562" s="215"/>
      <c r="C562" s="206"/>
      <c r="D562" s="206"/>
      <c r="E562" s="277"/>
      <c r="F562" s="221"/>
      <c r="G562" s="276"/>
      <c r="H562" s="222"/>
      <c r="I562" s="190">
        <f>I561+I525+I513+I506+I501+I495+I485+I471+I457+I453+I450+I435+I421+I397+I322+I299+I269+I245+I225+I221+I206+I177+I159+I148+I139+I126+I94+I90+I84+I59+I51+I44+I34+I29</f>
        <v>2379717.2556231339</v>
      </c>
      <c r="J562" s="190"/>
      <c r="K562" s="190"/>
      <c r="L562" s="190"/>
      <c r="N562" s="261"/>
    </row>
    <row r="563" spans="1:14" ht="16">
      <c r="A563" s="253"/>
      <c r="B563" s="254"/>
      <c r="C563" s="255"/>
      <c r="D563" s="255"/>
      <c r="E563" s="338"/>
      <c r="F563" s="256"/>
      <c r="H563" s="134"/>
      <c r="I563" s="134"/>
      <c r="J563" s="134"/>
      <c r="K563" s="134"/>
      <c r="L563" s="134"/>
    </row>
    <row r="564" spans="1:14">
      <c r="A564" s="253"/>
      <c r="H564" s="134"/>
      <c r="I564" s="134"/>
      <c r="J564" s="134"/>
      <c r="K564" s="134"/>
      <c r="L564" s="134"/>
    </row>
    <row r="565" spans="1:14">
      <c r="A565" s="253"/>
      <c r="H565" s="134"/>
      <c r="I565" s="134"/>
      <c r="J565" s="134"/>
      <c r="K565" s="134"/>
      <c r="L565" s="134"/>
    </row>
    <row r="566" spans="1:14">
      <c r="A566" s="253"/>
      <c r="H566" s="134"/>
      <c r="I566" s="134"/>
      <c r="J566" s="134"/>
      <c r="K566" s="134"/>
      <c r="L566" s="134"/>
    </row>
    <row r="567" spans="1:14">
      <c r="A567" s="253"/>
      <c r="H567" s="134"/>
      <c r="I567" s="134"/>
      <c r="J567" s="134"/>
      <c r="K567" s="134"/>
      <c r="L567" s="134"/>
    </row>
    <row r="568" spans="1:14" ht="15" thickBot="1">
      <c r="A568" s="258"/>
      <c r="B568" s="259"/>
      <c r="C568" s="260"/>
      <c r="D568" s="260"/>
      <c r="E568" s="289"/>
      <c r="F568" s="259"/>
      <c r="G568" s="289"/>
      <c r="H568" s="185"/>
      <c r="I568" s="185"/>
      <c r="J568" s="134"/>
      <c r="K568" s="134"/>
      <c r="L568" s="134"/>
    </row>
  </sheetData>
  <mergeCells count="55">
    <mergeCell ref="G248:G254"/>
    <mergeCell ref="G255:G261"/>
    <mergeCell ref="G262:G268"/>
    <mergeCell ref="G271:G278"/>
    <mergeCell ref="D271:D278"/>
    <mergeCell ref="D255:D261"/>
    <mergeCell ref="F255:F261"/>
    <mergeCell ref="F248:F254"/>
    <mergeCell ref="D248:D254"/>
    <mergeCell ref="F262:F268"/>
    <mergeCell ref="D262:D268"/>
    <mergeCell ref="G279:G288"/>
    <mergeCell ref="G289:G298"/>
    <mergeCell ref="G301:G307"/>
    <mergeCell ref="G308:G314"/>
    <mergeCell ref="G315:G321"/>
    <mergeCell ref="F315:F321"/>
    <mergeCell ref="F308:F314"/>
    <mergeCell ref="F301:F307"/>
    <mergeCell ref="F289:F298"/>
    <mergeCell ref="D301:D307"/>
    <mergeCell ref="F279:F288"/>
    <mergeCell ref="D279:D288"/>
    <mergeCell ref="C279:C288"/>
    <mergeCell ref="C271:C278"/>
    <mergeCell ref="B271:B278"/>
    <mergeCell ref="F271:F278"/>
    <mergeCell ref="A315:A321"/>
    <mergeCell ref="B315:B321"/>
    <mergeCell ref="C315:C321"/>
    <mergeCell ref="D315:D321"/>
    <mergeCell ref="B279:B288"/>
    <mergeCell ref="C301:C307"/>
    <mergeCell ref="A289:A298"/>
    <mergeCell ref="B289:B298"/>
    <mergeCell ref="C289:C298"/>
    <mergeCell ref="D289:D298"/>
    <mergeCell ref="B301:B307"/>
    <mergeCell ref="A301:A307"/>
    <mergeCell ref="A279:A288"/>
    <mergeCell ref="A11:E11"/>
    <mergeCell ref="C308:C314"/>
    <mergeCell ref="B308:B314"/>
    <mergeCell ref="A308:A314"/>
    <mergeCell ref="D308:D314"/>
    <mergeCell ref="A262:A268"/>
    <mergeCell ref="B262:B268"/>
    <mergeCell ref="A248:A254"/>
    <mergeCell ref="C255:C261"/>
    <mergeCell ref="B248:B254"/>
    <mergeCell ref="C248:C254"/>
    <mergeCell ref="A255:A261"/>
    <mergeCell ref="B255:B261"/>
    <mergeCell ref="C262:C268"/>
    <mergeCell ref="A271:A27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6"/>
  <sheetViews>
    <sheetView topLeftCell="A22" zoomScale="80" zoomScaleNormal="80" workbookViewId="0">
      <selection activeCell="E31" sqref="E31"/>
    </sheetView>
  </sheetViews>
  <sheetFormatPr baseColWidth="10" defaultColWidth="8.83203125" defaultRowHeight="13" outlineLevelRow="2"/>
  <cols>
    <col min="1" max="1" width="21.5" style="120" customWidth="1"/>
    <col min="2" max="2" width="6.5" style="120" customWidth="1"/>
    <col min="3" max="3" width="7.5" style="120" customWidth="1"/>
    <col min="4" max="4" width="8.5" style="133" customWidth="1"/>
    <col min="5" max="5" width="63.1640625" style="121" customWidth="1"/>
    <col min="6" max="6" width="9.5" style="121" customWidth="1"/>
    <col min="7" max="7" width="8.83203125" style="133"/>
    <col min="8" max="8" width="13" style="133" hidden="1" customWidth="1"/>
    <col min="9" max="9" width="12.5" style="133" hidden="1" customWidth="1"/>
    <col min="10" max="10" width="11.5" style="133" customWidth="1"/>
    <col min="11" max="11" width="10.5" style="171" customWidth="1"/>
    <col min="12" max="16384" width="8.83203125" style="133"/>
  </cols>
  <sheetData>
    <row r="1" spans="1:11">
      <c r="A1" s="122"/>
      <c r="B1" s="123"/>
      <c r="C1" s="123"/>
      <c r="D1" s="135"/>
      <c r="E1" s="124"/>
      <c r="F1" s="124"/>
    </row>
    <row r="2" spans="1:11" ht="17">
      <c r="A2" s="136" t="s">
        <v>664</v>
      </c>
      <c r="B2" s="137"/>
      <c r="C2" s="137"/>
      <c r="D2" s="137"/>
      <c r="E2" s="137"/>
      <c r="F2" s="137"/>
      <c r="G2" s="138"/>
      <c r="H2" s="138"/>
      <c r="I2" s="138"/>
      <c r="J2" s="138"/>
      <c r="K2" s="172"/>
    </row>
    <row r="3" spans="1:11" ht="17">
      <c r="A3" s="139"/>
      <c r="B3" s="139"/>
      <c r="C3" s="139"/>
      <c r="D3" s="139"/>
      <c r="E3" s="126" t="s">
        <v>8</v>
      </c>
      <c r="F3" s="125" t="s">
        <v>10</v>
      </c>
      <c r="G3" s="125" t="s">
        <v>1144</v>
      </c>
      <c r="H3" s="125" t="s">
        <v>1176</v>
      </c>
      <c r="I3" s="125" t="s">
        <v>1171</v>
      </c>
      <c r="J3" s="125" t="s">
        <v>1172</v>
      </c>
      <c r="K3" s="173" t="s">
        <v>1145</v>
      </c>
    </row>
    <row r="4" spans="1:11" ht="17">
      <c r="A4" s="139"/>
      <c r="B4" s="139"/>
      <c r="C4" s="139"/>
      <c r="D4" s="139"/>
      <c r="E4" s="126"/>
      <c r="F4" s="125"/>
      <c r="G4" s="125"/>
      <c r="H4" s="125" t="s">
        <v>1173</v>
      </c>
      <c r="I4" s="125" t="s">
        <v>1174</v>
      </c>
      <c r="J4" s="125" t="s">
        <v>1175</v>
      </c>
      <c r="K4" s="173"/>
    </row>
    <row r="5" spans="1:11" s="140" customFormat="1" ht="17">
      <c r="A5" s="130"/>
      <c r="B5" s="130" t="s">
        <v>13</v>
      </c>
      <c r="C5" s="130"/>
      <c r="D5" s="130"/>
      <c r="E5" s="130" t="s">
        <v>665</v>
      </c>
      <c r="F5" s="130"/>
      <c r="G5" s="130"/>
      <c r="H5" s="130"/>
      <c r="I5" s="130"/>
      <c r="J5" s="130"/>
      <c r="K5" s="169"/>
    </row>
    <row r="6" spans="1:11" s="140" customFormat="1" ht="50.25" customHeight="1" outlineLevel="2">
      <c r="A6" s="145"/>
      <c r="B6" s="145"/>
      <c r="C6" s="141" t="s">
        <v>15</v>
      </c>
      <c r="D6" s="142" t="s">
        <v>666</v>
      </c>
      <c r="E6" s="143" t="s">
        <v>667</v>
      </c>
      <c r="F6" s="144" t="s">
        <v>668</v>
      </c>
      <c r="G6" s="144"/>
      <c r="H6" s="144"/>
      <c r="I6" s="144"/>
      <c r="J6" s="176"/>
      <c r="K6" s="176">
        <f>IFERROR(J6*G6,0)</f>
        <v>0</v>
      </c>
    </row>
    <row r="7" spans="1:11" s="140" customFormat="1" ht="45" customHeight="1" outlineLevel="2">
      <c r="A7" s="145"/>
      <c r="B7" s="145"/>
      <c r="C7" s="141"/>
      <c r="D7" s="142"/>
      <c r="E7" s="143" t="s">
        <v>669</v>
      </c>
      <c r="F7" s="144"/>
      <c r="G7" s="144"/>
      <c r="H7" s="144"/>
      <c r="I7" s="144"/>
      <c r="J7" s="176"/>
      <c r="K7" s="176"/>
    </row>
    <row r="8" spans="1:11" s="140" customFormat="1" ht="63" customHeight="1" outlineLevel="2">
      <c r="A8" s="145"/>
      <c r="B8" s="145"/>
      <c r="C8" s="141"/>
      <c r="D8" s="142"/>
      <c r="E8" s="143" t="s">
        <v>670</v>
      </c>
      <c r="F8" s="144"/>
      <c r="G8" s="144"/>
      <c r="H8" s="144"/>
      <c r="I8" s="144"/>
      <c r="J8" s="176"/>
      <c r="K8" s="176"/>
    </row>
    <row r="9" spans="1:11" s="140" customFormat="1" ht="77.25" customHeight="1" outlineLevel="2">
      <c r="A9" s="145"/>
      <c r="B9" s="145"/>
      <c r="C9" s="141"/>
      <c r="D9" s="142"/>
      <c r="E9" s="143" t="s">
        <v>671</v>
      </c>
      <c r="F9" s="144"/>
      <c r="G9" s="144"/>
      <c r="H9" s="144"/>
      <c r="I9" s="144"/>
      <c r="J9" s="176"/>
      <c r="K9" s="176"/>
    </row>
    <row r="10" spans="1:11" s="140" customFormat="1" ht="46.5" customHeight="1" outlineLevel="2">
      <c r="A10" s="145"/>
      <c r="B10" s="145"/>
      <c r="C10" s="141"/>
      <c r="D10" s="142"/>
      <c r="E10" s="143" t="s">
        <v>672</v>
      </c>
      <c r="F10" s="144"/>
      <c r="G10" s="144"/>
      <c r="H10" s="144"/>
      <c r="I10" s="144"/>
      <c r="J10" s="176"/>
      <c r="K10" s="176"/>
    </row>
    <row r="11" spans="1:11" s="140" customFormat="1" ht="14" outlineLevel="2">
      <c r="A11" s="145"/>
      <c r="B11" s="145"/>
      <c r="C11" s="141"/>
      <c r="D11" s="144"/>
      <c r="E11" s="143" t="s">
        <v>673</v>
      </c>
      <c r="F11" s="144"/>
      <c r="G11" s="146"/>
      <c r="H11" s="146"/>
      <c r="I11" s="146"/>
      <c r="J11" s="167"/>
      <c r="K11" s="167"/>
    </row>
    <row r="12" spans="1:11" ht="17">
      <c r="A12" s="129" t="s">
        <v>48</v>
      </c>
      <c r="B12" s="129"/>
      <c r="C12" s="129"/>
      <c r="D12" s="129"/>
      <c r="E12" s="129"/>
      <c r="F12" s="129"/>
      <c r="G12" s="129"/>
      <c r="H12" s="129"/>
      <c r="I12" s="129"/>
      <c r="J12" s="168"/>
      <c r="K12" s="174">
        <f>SUM(K6:K11)</f>
        <v>0</v>
      </c>
    </row>
    <row r="13" spans="1:11" s="140" customFormat="1" ht="17">
      <c r="A13" s="130"/>
      <c r="B13" s="130" t="s">
        <v>49</v>
      </c>
      <c r="C13" s="130"/>
      <c r="D13" s="130"/>
      <c r="E13" s="130" t="s">
        <v>674</v>
      </c>
      <c r="F13" s="130"/>
      <c r="G13" s="130"/>
      <c r="H13" s="130"/>
      <c r="I13" s="130"/>
      <c r="J13" s="169"/>
      <c r="K13" s="169"/>
    </row>
    <row r="14" spans="1:11" s="140" customFormat="1" ht="14" outlineLevel="1">
      <c r="A14" s="145"/>
      <c r="B14" s="145"/>
      <c r="C14" s="141" t="s">
        <v>15</v>
      </c>
      <c r="D14" s="147"/>
      <c r="E14" s="148" t="s">
        <v>675</v>
      </c>
      <c r="F14" s="128"/>
      <c r="G14" s="146"/>
      <c r="H14" s="146"/>
      <c r="I14" s="146"/>
      <c r="J14" s="167"/>
      <c r="K14" s="167"/>
    </row>
    <row r="15" spans="1:11" s="140" customFormat="1" ht="118.5" customHeight="1" outlineLevel="1">
      <c r="A15" s="145"/>
      <c r="B15" s="145"/>
      <c r="C15" s="141"/>
      <c r="D15" s="147"/>
      <c r="E15" s="143" t="s">
        <v>676</v>
      </c>
      <c r="F15" s="128"/>
      <c r="G15" s="146"/>
      <c r="H15" s="146"/>
      <c r="I15" s="146"/>
      <c r="J15" s="167"/>
      <c r="K15" s="167"/>
    </row>
    <row r="16" spans="1:11" s="140" customFormat="1" ht="14" outlineLevel="1">
      <c r="A16" s="145"/>
      <c r="B16" s="145"/>
      <c r="C16" s="149" t="s">
        <v>18</v>
      </c>
      <c r="D16" s="147"/>
      <c r="E16" s="143" t="s">
        <v>677</v>
      </c>
      <c r="F16" s="149" t="s">
        <v>678</v>
      </c>
      <c r="G16" s="150"/>
      <c r="H16" s="150"/>
      <c r="I16" s="150"/>
      <c r="J16" s="166"/>
      <c r="K16" s="167">
        <f>IFERROR(J16*G16,0)</f>
        <v>0</v>
      </c>
    </row>
    <row r="17" spans="1:11" s="140" customFormat="1" ht="14" outlineLevel="1">
      <c r="A17" s="145"/>
      <c r="B17" s="145"/>
      <c r="C17" s="149" t="s">
        <v>21</v>
      </c>
      <c r="D17" s="147"/>
      <c r="E17" s="143" t="s">
        <v>679</v>
      </c>
      <c r="F17" s="149" t="s">
        <v>678</v>
      </c>
      <c r="G17" s="150"/>
      <c r="H17" s="150"/>
      <c r="I17" s="150"/>
      <c r="J17" s="166"/>
      <c r="K17" s="167">
        <f t="shared" ref="K17:K23" si="0">IFERROR(J17*G17,0)</f>
        <v>0</v>
      </c>
    </row>
    <row r="18" spans="1:11" s="140" customFormat="1" ht="14" outlineLevel="1">
      <c r="A18" s="145"/>
      <c r="B18" s="145"/>
      <c r="C18" s="149" t="s">
        <v>23</v>
      </c>
      <c r="D18" s="147"/>
      <c r="E18" s="143" t="s">
        <v>680</v>
      </c>
      <c r="F18" s="149" t="s">
        <v>678</v>
      </c>
      <c r="G18" s="150"/>
      <c r="H18" s="150"/>
      <c r="I18" s="150"/>
      <c r="J18" s="166"/>
      <c r="K18" s="167">
        <f t="shared" si="0"/>
        <v>0</v>
      </c>
    </row>
    <row r="19" spans="1:11" s="140" customFormat="1" ht="14" outlineLevel="1">
      <c r="A19" s="145"/>
      <c r="B19" s="145"/>
      <c r="C19" s="149" t="s">
        <v>25</v>
      </c>
      <c r="D19" s="147"/>
      <c r="E19" s="143" t="s">
        <v>681</v>
      </c>
      <c r="F19" s="149" t="s">
        <v>678</v>
      </c>
      <c r="G19" s="150"/>
      <c r="H19" s="150"/>
      <c r="I19" s="150"/>
      <c r="J19" s="166"/>
      <c r="K19" s="167">
        <f t="shared" si="0"/>
        <v>0</v>
      </c>
    </row>
    <row r="20" spans="1:11" s="140" customFormat="1" ht="14" outlineLevel="1">
      <c r="A20" s="145"/>
      <c r="B20" s="145"/>
      <c r="C20" s="149" t="s">
        <v>27</v>
      </c>
      <c r="D20" s="147"/>
      <c r="E20" s="143" t="s">
        <v>682</v>
      </c>
      <c r="F20" s="149" t="s">
        <v>678</v>
      </c>
      <c r="G20" s="150"/>
      <c r="H20" s="150"/>
      <c r="I20" s="150"/>
      <c r="J20" s="166"/>
      <c r="K20" s="167">
        <f t="shared" si="0"/>
        <v>0</v>
      </c>
    </row>
    <row r="21" spans="1:11" s="140" customFormat="1" ht="14" outlineLevel="1">
      <c r="A21" s="145"/>
      <c r="B21" s="145"/>
      <c r="C21" s="149" t="s">
        <v>29</v>
      </c>
      <c r="D21" s="147"/>
      <c r="E21" s="143" t="s">
        <v>683</v>
      </c>
      <c r="F21" s="149" t="s">
        <v>678</v>
      </c>
      <c r="G21" s="150"/>
      <c r="H21" s="150"/>
      <c r="I21" s="150"/>
      <c r="J21" s="166"/>
      <c r="K21" s="167">
        <f t="shared" si="0"/>
        <v>0</v>
      </c>
    </row>
    <row r="22" spans="1:11" s="140" customFormat="1" ht="14" outlineLevel="1">
      <c r="A22" s="145"/>
      <c r="B22" s="145"/>
      <c r="C22" s="149" t="s">
        <v>31</v>
      </c>
      <c r="D22" s="147"/>
      <c r="E22" s="143" t="s">
        <v>684</v>
      </c>
      <c r="F22" s="149" t="s">
        <v>678</v>
      </c>
      <c r="G22" s="150"/>
      <c r="H22" s="150"/>
      <c r="I22" s="150"/>
      <c r="J22" s="166"/>
      <c r="K22" s="167">
        <f t="shared" si="0"/>
        <v>0</v>
      </c>
    </row>
    <row r="23" spans="1:11" s="140" customFormat="1" ht="14" outlineLevel="1">
      <c r="A23" s="145"/>
      <c r="B23" s="145"/>
      <c r="C23" s="149" t="s">
        <v>285</v>
      </c>
      <c r="D23" s="147"/>
      <c r="E23" s="143" t="s">
        <v>685</v>
      </c>
      <c r="F23" s="149" t="s">
        <v>678</v>
      </c>
      <c r="G23" s="150"/>
      <c r="H23" s="150"/>
      <c r="I23" s="150"/>
      <c r="J23" s="166"/>
      <c r="K23" s="167">
        <f t="shared" si="0"/>
        <v>0</v>
      </c>
    </row>
    <row r="24" spans="1:11" s="140" customFormat="1" ht="14" outlineLevel="1">
      <c r="A24" s="145"/>
      <c r="B24" s="145"/>
      <c r="C24" s="151" t="s">
        <v>33</v>
      </c>
      <c r="D24" s="141"/>
      <c r="E24" s="152" t="s">
        <v>686</v>
      </c>
      <c r="F24" s="149"/>
      <c r="G24" s="146"/>
      <c r="H24" s="146"/>
      <c r="I24" s="146"/>
      <c r="J24" s="167"/>
      <c r="K24" s="167"/>
    </row>
    <row r="25" spans="1:11" s="140" customFormat="1" ht="64.5" customHeight="1" outlineLevel="1">
      <c r="A25" s="145"/>
      <c r="B25" s="145"/>
      <c r="C25" s="153"/>
      <c r="D25" s="153"/>
      <c r="E25" s="143" t="s">
        <v>687</v>
      </c>
      <c r="F25" s="149"/>
      <c r="G25" s="146"/>
      <c r="H25" s="146"/>
      <c r="I25" s="146"/>
      <c r="J25" s="167"/>
      <c r="K25" s="167"/>
    </row>
    <row r="26" spans="1:11" s="140" customFormat="1" ht="14" outlineLevel="1">
      <c r="A26" s="145"/>
      <c r="B26" s="145"/>
      <c r="C26" s="149" t="s">
        <v>36</v>
      </c>
      <c r="D26" s="153"/>
      <c r="E26" s="143" t="s">
        <v>688</v>
      </c>
      <c r="F26" s="149" t="s">
        <v>273</v>
      </c>
      <c r="G26" s="150"/>
      <c r="H26" s="150"/>
      <c r="I26" s="150"/>
      <c r="J26" s="167"/>
      <c r="K26" s="167">
        <f t="shared" ref="K26:K28" si="1">IFERROR(J26*G26,0)</f>
        <v>0</v>
      </c>
    </row>
    <row r="27" spans="1:11" s="140" customFormat="1" ht="14" outlineLevel="1">
      <c r="A27" s="145"/>
      <c r="B27" s="145"/>
      <c r="C27" s="149" t="s">
        <v>40</v>
      </c>
      <c r="D27" s="153"/>
      <c r="E27" s="143" t="s">
        <v>689</v>
      </c>
      <c r="F27" s="149" t="s">
        <v>273</v>
      </c>
      <c r="G27" s="150"/>
      <c r="H27" s="150"/>
      <c r="I27" s="150"/>
      <c r="J27" s="167"/>
      <c r="K27" s="167">
        <f t="shared" si="1"/>
        <v>0</v>
      </c>
    </row>
    <row r="28" spans="1:11" s="140" customFormat="1" ht="14" outlineLevel="1">
      <c r="A28" s="145"/>
      <c r="B28" s="145"/>
      <c r="C28" s="149" t="s">
        <v>43</v>
      </c>
      <c r="D28" s="153"/>
      <c r="E28" s="143" t="s">
        <v>690</v>
      </c>
      <c r="F28" s="149" t="s">
        <v>273</v>
      </c>
      <c r="G28" s="150"/>
      <c r="H28" s="150"/>
      <c r="I28" s="150"/>
      <c r="J28" s="167"/>
      <c r="K28" s="167">
        <f t="shared" si="1"/>
        <v>0</v>
      </c>
    </row>
    <row r="29" spans="1:11" s="140" customFormat="1" ht="14" outlineLevel="1">
      <c r="A29" s="145"/>
      <c r="B29" s="145"/>
      <c r="C29" s="149" t="s">
        <v>44</v>
      </c>
      <c r="D29" s="153"/>
      <c r="E29" s="143" t="s">
        <v>355</v>
      </c>
      <c r="F29" s="149" t="s">
        <v>273</v>
      </c>
      <c r="G29" s="146"/>
      <c r="H29" s="146"/>
      <c r="I29" s="146"/>
      <c r="J29" s="167"/>
      <c r="K29" s="167"/>
    </row>
    <row r="30" spans="1:11" s="140" customFormat="1" ht="14" outlineLevel="1">
      <c r="A30" s="145"/>
      <c r="B30" s="145"/>
      <c r="C30" s="151" t="s">
        <v>45</v>
      </c>
      <c r="D30" s="153"/>
      <c r="E30" s="152" t="s">
        <v>691</v>
      </c>
      <c r="F30" s="149"/>
      <c r="G30" s="146"/>
      <c r="H30" s="146"/>
      <c r="I30" s="146"/>
      <c r="J30" s="167"/>
      <c r="K30" s="167"/>
    </row>
    <row r="31" spans="1:11" s="140" customFormat="1" ht="64.5" customHeight="1" outlineLevel="1">
      <c r="A31" s="145"/>
      <c r="B31" s="145"/>
      <c r="C31" s="153"/>
      <c r="D31" s="153"/>
      <c r="E31" s="143" t="s">
        <v>692</v>
      </c>
      <c r="F31" s="149"/>
      <c r="G31" s="146"/>
      <c r="H31" s="146"/>
      <c r="I31" s="146"/>
      <c r="J31" s="167"/>
      <c r="K31" s="167"/>
    </row>
    <row r="32" spans="1:11" s="140" customFormat="1" ht="14" outlineLevel="1">
      <c r="A32" s="145"/>
      <c r="B32" s="145"/>
      <c r="C32" s="149" t="s">
        <v>75</v>
      </c>
      <c r="D32" s="153"/>
      <c r="E32" s="143" t="s">
        <v>679</v>
      </c>
      <c r="F32" s="149" t="s">
        <v>273</v>
      </c>
      <c r="G32" s="150"/>
      <c r="H32" s="150"/>
      <c r="I32" s="150"/>
      <c r="J32" s="167"/>
      <c r="K32" s="167">
        <f t="shared" ref="K32:K34" si="2">IFERROR(J32*G32,0)</f>
        <v>0</v>
      </c>
    </row>
    <row r="33" spans="1:11" s="140" customFormat="1" ht="14" outlineLevel="1">
      <c r="A33" s="145"/>
      <c r="B33" s="145"/>
      <c r="C33" s="149" t="s">
        <v>79</v>
      </c>
      <c r="D33" s="153"/>
      <c r="E33" s="143" t="s">
        <v>693</v>
      </c>
      <c r="F33" s="149" t="s">
        <v>273</v>
      </c>
      <c r="G33" s="150"/>
      <c r="H33" s="150"/>
      <c r="I33" s="150"/>
      <c r="J33" s="167"/>
      <c r="K33" s="167">
        <f t="shared" si="2"/>
        <v>0</v>
      </c>
    </row>
    <row r="34" spans="1:11" s="140" customFormat="1" ht="14" outlineLevel="1">
      <c r="A34" s="145"/>
      <c r="B34" s="145"/>
      <c r="C34" s="149" t="s">
        <v>81</v>
      </c>
      <c r="D34" s="153"/>
      <c r="E34" s="143" t="s">
        <v>681</v>
      </c>
      <c r="F34" s="149" t="s">
        <v>273</v>
      </c>
      <c r="G34" s="150"/>
      <c r="H34" s="150"/>
      <c r="I34" s="150"/>
      <c r="J34" s="167"/>
      <c r="K34" s="167">
        <f t="shared" si="2"/>
        <v>0</v>
      </c>
    </row>
    <row r="35" spans="1:11" s="140" customFormat="1" ht="14" outlineLevel="1">
      <c r="A35" s="145"/>
      <c r="B35" s="145"/>
      <c r="C35" s="151" t="s">
        <v>64</v>
      </c>
      <c r="D35" s="153"/>
      <c r="E35" s="152" t="s">
        <v>694</v>
      </c>
      <c r="F35" s="149"/>
      <c r="G35" s="146"/>
      <c r="H35" s="146"/>
      <c r="I35" s="146"/>
      <c r="J35" s="167"/>
      <c r="K35" s="167"/>
    </row>
    <row r="36" spans="1:11" s="140" customFormat="1" ht="41.25" customHeight="1" outlineLevel="1">
      <c r="A36" s="145"/>
      <c r="B36" s="145"/>
      <c r="C36" s="151"/>
      <c r="D36" s="152"/>
      <c r="E36" s="143" t="s">
        <v>695</v>
      </c>
      <c r="F36" s="149"/>
      <c r="G36" s="146"/>
      <c r="H36" s="146"/>
      <c r="I36" s="146"/>
      <c r="J36" s="167"/>
      <c r="K36" s="167"/>
    </row>
    <row r="37" spans="1:11" s="140" customFormat="1" ht="14" outlineLevel="1">
      <c r="A37" s="145"/>
      <c r="B37" s="145"/>
      <c r="C37" s="149" t="s">
        <v>179</v>
      </c>
      <c r="D37" s="149"/>
      <c r="E37" s="143" t="s">
        <v>682</v>
      </c>
      <c r="F37" s="149" t="s">
        <v>273</v>
      </c>
      <c r="G37" s="154"/>
      <c r="H37" s="154"/>
      <c r="I37" s="154"/>
      <c r="J37" s="167"/>
      <c r="K37" s="167">
        <f t="shared" ref="K37" si="3">IFERROR(J37*G37,0)</f>
        <v>0</v>
      </c>
    </row>
    <row r="38" spans="1:11" s="140" customFormat="1" ht="14" outlineLevel="1">
      <c r="A38" s="145"/>
      <c r="B38" s="145"/>
      <c r="C38" s="151" t="s">
        <v>66</v>
      </c>
      <c r="D38" s="149"/>
      <c r="E38" s="152" t="s">
        <v>696</v>
      </c>
      <c r="F38" s="149"/>
      <c r="G38" s="154"/>
      <c r="H38" s="154"/>
      <c r="I38" s="154"/>
      <c r="J38" s="167"/>
      <c r="K38" s="167"/>
    </row>
    <row r="39" spans="1:11" s="140" customFormat="1" ht="66" customHeight="1" outlineLevel="1">
      <c r="A39" s="145"/>
      <c r="B39" s="145"/>
      <c r="C39" s="151"/>
      <c r="D39" s="153"/>
      <c r="E39" s="143" t="s">
        <v>697</v>
      </c>
      <c r="F39" s="149"/>
      <c r="G39" s="154"/>
      <c r="H39" s="154"/>
      <c r="I39" s="154"/>
      <c r="J39" s="167"/>
      <c r="K39" s="167"/>
    </row>
    <row r="40" spans="1:11" s="140" customFormat="1" ht="14" outlineLevel="1">
      <c r="A40" s="145"/>
      <c r="B40" s="145"/>
      <c r="C40" s="149" t="s">
        <v>144</v>
      </c>
      <c r="D40" s="149"/>
      <c r="E40" s="143" t="s">
        <v>698</v>
      </c>
      <c r="F40" s="149" t="s">
        <v>273</v>
      </c>
      <c r="G40" s="154"/>
      <c r="H40" s="154"/>
      <c r="I40" s="154"/>
      <c r="J40" s="165"/>
      <c r="K40" s="167">
        <f t="shared" ref="K40" si="4">IFERROR(J40*G40,0)</f>
        <v>0</v>
      </c>
    </row>
    <row r="41" spans="1:11" s="140" customFormat="1" ht="14" outlineLevel="1">
      <c r="A41" s="145"/>
      <c r="B41" s="145"/>
      <c r="C41" s="151" t="s">
        <v>99</v>
      </c>
      <c r="D41" s="149"/>
      <c r="E41" s="155" t="s">
        <v>699</v>
      </c>
      <c r="F41" s="149"/>
      <c r="G41" s="146"/>
      <c r="H41" s="146"/>
      <c r="I41" s="146"/>
      <c r="J41" s="167"/>
      <c r="K41" s="167"/>
    </row>
    <row r="42" spans="1:11" s="140" customFormat="1" ht="75.75" customHeight="1" outlineLevel="1">
      <c r="A42" s="145"/>
      <c r="B42" s="145"/>
      <c r="C42" s="153"/>
      <c r="D42" s="152"/>
      <c r="E42" s="143" t="s">
        <v>700</v>
      </c>
      <c r="F42" s="149" t="s">
        <v>273</v>
      </c>
      <c r="G42" s="146"/>
      <c r="H42" s="146"/>
      <c r="I42" s="146"/>
      <c r="J42" s="167"/>
      <c r="K42" s="167">
        <f t="shared" ref="K42" si="5">IFERROR(J42*G42,0)</f>
        <v>0</v>
      </c>
    </row>
    <row r="43" spans="1:11" s="140" customFormat="1" ht="14" outlineLevel="1">
      <c r="A43" s="145"/>
      <c r="B43" s="145"/>
      <c r="C43" s="151" t="s">
        <v>93</v>
      </c>
      <c r="D43" s="152"/>
      <c r="E43" s="155" t="s">
        <v>701</v>
      </c>
      <c r="F43" s="149"/>
      <c r="G43" s="146"/>
      <c r="H43" s="146"/>
      <c r="I43" s="146"/>
      <c r="J43" s="167"/>
      <c r="K43" s="167"/>
    </row>
    <row r="44" spans="1:11" s="140" customFormat="1" ht="49.5" customHeight="1" outlineLevel="1">
      <c r="A44" s="145"/>
      <c r="B44" s="145"/>
      <c r="C44" s="151"/>
      <c r="D44" s="152"/>
      <c r="E44" s="143" t="s">
        <v>702</v>
      </c>
      <c r="F44" s="149" t="s">
        <v>273</v>
      </c>
      <c r="G44" s="154"/>
      <c r="H44" s="154"/>
      <c r="I44" s="154"/>
      <c r="J44" s="167"/>
      <c r="K44" s="167">
        <f t="shared" ref="K44" si="6">IFERROR(J44*G44,0)</f>
        <v>0</v>
      </c>
    </row>
    <row r="45" spans="1:11" s="140" customFormat="1" ht="14" outlineLevel="1">
      <c r="A45" s="145"/>
      <c r="B45" s="145"/>
      <c r="C45" s="151" t="s">
        <v>101</v>
      </c>
      <c r="D45" s="152"/>
      <c r="E45" s="155" t="s">
        <v>703</v>
      </c>
      <c r="F45" s="149"/>
      <c r="G45" s="146"/>
      <c r="H45" s="146"/>
      <c r="I45" s="146"/>
      <c r="J45" s="167"/>
      <c r="K45" s="167"/>
    </row>
    <row r="46" spans="1:11" s="140" customFormat="1" ht="63" customHeight="1" outlineLevel="1">
      <c r="A46" s="145"/>
      <c r="B46" s="145"/>
      <c r="C46" s="151"/>
      <c r="D46" s="152"/>
      <c r="E46" s="143" t="s">
        <v>704</v>
      </c>
      <c r="F46" s="149" t="s">
        <v>273</v>
      </c>
      <c r="G46" s="154"/>
      <c r="H46" s="154"/>
      <c r="I46" s="154"/>
      <c r="J46" s="167"/>
      <c r="K46" s="167">
        <f t="shared" ref="K46" si="7">IFERROR(J46*G46,0)</f>
        <v>0</v>
      </c>
    </row>
    <row r="47" spans="1:11" s="140" customFormat="1" ht="14" outlineLevel="1">
      <c r="A47" s="145"/>
      <c r="B47" s="145"/>
      <c r="C47" s="151" t="s">
        <v>104</v>
      </c>
      <c r="D47" s="152"/>
      <c r="E47" s="155" t="s">
        <v>705</v>
      </c>
      <c r="F47" s="149"/>
      <c r="G47" s="154"/>
      <c r="H47" s="154"/>
      <c r="I47" s="154"/>
      <c r="J47" s="167"/>
      <c r="K47" s="167"/>
    </row>
    <row r="48" spans="1:11" s="140" customFormat="1" ht="75" customHeight="1" outlineLevel="1">
      <c r="A48" s="145"/>
      <c r="B48" s="145"/>
      <c r="C48" s="151" t="s">
        <v>1026</v>
      </c>
      <c r="D48" s="152"/>
      <c r="E48" s="156" t="s">
        <v>706</v>
      </c>
      <c r="F48" s="149" t="s">
        <v>273</v>
      </c>
      <c r="G48" s="154"/>
      <c r="H48" s="154"/>
      <c r="I48" s="154"/>
      <c r="J48" s="167"/>
      <c r="K48" s="167"/>
    </row>
    <row r="49" spans="1:11" s="140" customFormat="1" ht="75.75" customHeight="1" outlineLevel="1">
      <c r="A49" s="145"/>
      <c r="B49" s="145"/>
      <c r="C49" s="151" t="s">
        <v>1027</v>
      </c>
      <c r="D49" s="152"/>
      <c r="E49" s="156" t="s">
        <v>707</v>
      </c>
      <c r="F49" s="149" t="s">
        <v>273</v>
      </c>
      <c r="G49" s="154"/>
      <c r="H49" s="154"/>
      <c r="I49" s="154"/>
      <c r="J49" s="167"/>
      <c r="K49" s="167"/>
    </row>
    <row r="50" spans="1:11" ht="17">
      <c r="A50" s="129" t="s">
        <v>519</v>
      </c>
      <c r="B50" s="129"/>
      <c r="C50" s="129"/>
      <c r="D50" s="129"/>
      <c r="E50" s="129"/>
      <c r="F50" s="129"/>
      <c r="G50" s="129"/>
      <c r="H50" s="129"/>
      <c r="I50" s="129"/>
      <c r="J50" s="168"/>
      <c r="K50" s="174">
        <f>SUM(K16:K49)</f>
        <v>0</v>
      </c>
    </row>
    <row r="51" spans="1:11" s="140" customFormat="1" ht="17">
      <c r="A51" s="157"/>
      <c r="B51" s="157" t="s">
        <v>57</v>
      </c>
      <c r="C51" s="158"/>
      <c r="D51" s="159"/>
      <c r="E51" s="160" t="s">
        <v>708</v>
      </c>
      <c r="F51" s="161"/>
      <c r="G51" s="161"/>
      <c r="H51" s="161"/>
      <c r="I51" s="161"/>
      <c r="J51" s="170"/>
      <c r="K51" s="170"/>
    </row>
    <row r="52" spans="1:11" s="140" customFormat="1" ht="14" outlineLevel="1">
      <c r="A52" s="145"/>
      <c r="B52" s="145"/>
      <c r="C52" s="141"/>
      <c r="D52" s="151"/>
      <c r="E52" s="155" t="s">
        <v>709</v>
      </c>
      <c r="F52" s="149"/>
      <c r="G52" s="146"/>
      <c r="H52" s="146"/>
      <c r="I52" s="146"/>
      <c r="J52" s="167"/>
      <c r="K52" s="167"/>
    </row>
    <row r="53" spans="1:11" s="140" customFormat="1" ht="76.5" customHeight="1" outlineLevel="1">
      <c r="A53" s="145"/>
      <c r="B53" s="145"/>
      <c r="C53" s="141" t="s">
        <v>15</v>
      </c>
      <c r="D53" s="149"/>
      <c r="E53" s="143" t="s">
        <v>706</v>
      </c>
      <c r="F53" s="149" t="s">
        <v>273</v>
      </c>
      <c r="G53" s="146"/>
      <c r="H53" s="146"/>
      <c r="I53" s="146"/>
      <c r="J53" s="167"/>
      <c r="K53" s="167">
        <f t="shared" ref="K53" si="8">IFERROR(J53*G53,0)</f>
        <v>0</v>
      </c>
    </row>
    <row r="54" spans="1:11" s="140" customFormat="1" ht="14" outlineLevel="1">
      <c r="A54" s="145"/>
      <c r="B54" s="145"/>
      <c r="C54" s="141"/>
      <c r="D54" s="151"/>
      <c r="E54" s="155" t="s">
        <v>710</v>
      </c>
      <c r="F54" s="149"/>
      <c r="G54" s="146"/>
      <c r="H54" s="146"/>
      <c r="I54" s="146"/>
      <c r="J54" s="167"/>
      <c r="K54" s="167"/>
    </row>
    <row r="55" spans="1:11" s="140" customFormat="1" ht="37.5" customHeight="1" outlineLevel="1">
      <c r="A55" s="145"/>
      <c r="B55" s="145"/>
      <c r="C55" s="141" t="s">
        <v>33</v>
      </c>
      <c r="D55" s="149"/>
      <c r="E55" s="143" t="s">
        <v>711</v>
      </c>
      <c r="F55" s="149" t="s">
        <v>273</v>
      </c>
      <c r="G55" s="146"/>
      <c r="H55" s="146"/>
      <c r="I55" s="146"/>
      <c r="J55" s="167"/>
      <c r="K55" s="167">
        <f t="shared" ref="K55:K56" si="9">IFERROR(J55*G55,0)</f>
        <v>0</v>
      </c>
    </row>
    <row r="56" spans="1:11" s="140" customFormat="1" ht="14" outlineLevel="1">
      <c r="A56" s="145"/>
      <c r="B56" s="145"/>
      <c r="C56" s="141"/>
      <c r="D56" s="149"/>
      <c r="E56" s="143" t="s">
        <v>712</v>
      </c>
      <c r="F56" s="149" t="s">
        <v>273</v>
      </c>
      <c r="G56" s="154"/>
      <c r="H56" s="154"/>
      <c r="I56" s="154"/>
      <c r="J56" s="167"/>
      <c r="K56" s="167">
        <f t="shared" si="9"/>
        <v>0</v>
      </c>
    </row>
    <row r="57" spans="1:11" s="140" customFormat="1" ht="14" outlineLevel="1">
      <c r="A57" s="145"/>
      <c r="B57" s="145"/>
      <c r="C57" s="141"/>
      <c r="D57" s="151"/>
      <c r="E57" s="155" t="s">
        <v>713</v>
      </c>
      <c r="F57" s="149"/>
      <c r="G57" s="154"/>
      <c r="H57" s="154"/>
      <c r="I57" s="154"/>
      <c r="J57" s="167"/>
      <c r="K57" s="167"/>
    </row>
    <row r="58" spans="1:11" s="140" customFormat="1" ht="81" customHeight="1" outlineLevel="1">
      <c r="A58" s="145"/>
      <c r="B58" s="145"/>
      <c r="C58" s="141" t="s">
        <v>45</v>
      </c>
      <c r="D58" s="149"/>
      <c r="E58" s="143" t="s">
        <v>707</v>
      </c>
      <c r="F58" s="149" t="s">
        <v>273</v>
      </c>
      <c r="G58" s="154"/>
      <c r="H58" s="154"/>
      <c r="I58" s="154"/>
      <c r="J58" s="167"/>
      <c r="K58" s="167">
        <f t="shared" ref="K58" si="10">IFERROR(J58*G58,0)</f>
        <v>0</v>
      </c>
    </row>
    <row r="59" spans="1:11" s="140" customFormat="1" ht="14" outlineLevel="1">
      <c r="A59" s="145"/>
      <c r="B59" s="145"/>
      <c r="C59" s="141"/>
      <c r="D59" s="151"/>
      <c r="E59" s="155" t="s">
        <v>714</v>
      </c>
      <c r="F59" s="149"/>
      <c r="G59" s="154"/>
      <c r="H59" s="154"/>
      <c r="I59" s="154"/>
      <c r="J59" s="167"/>
      <c r="K59" s="167"/>
    </row>
    <row r="60" spans="1:11" s="140" customFormat="1" ht="70.5" customHeight="1" outlineLevel="1">
      <c r="A60" s="145"/>
      <c r="B60" s="145"/>
      <c r="C60" s="141" t="s">
        <v>64</v>
      </c>
      <c r="D60" s="149"/>
      <c r="E60" s="143" t="s">
        <v>715</v>
      </c>
      <c r="F60" s="149" t="s">
        <v>273</v>
      </c>
      <c r="G60" s="154"/>
      <c r="H60" s="154"/>
      <c r="I60" s="154"/>
      <c r="J60" s="167"/>
      <c r="K60" s="167">
        <f t="shared" ref="K60" si="11">IFERROR(J60*G60,0)</f>
        <v>0</v>
      </c>
    </row>
    <row r="61" spans="1:11" s="140" customFormat="1" ht="14" outlineLevel="1">
      <c r="A61" s="145"/>
      <c r="B61" s="145"/>
      <c r="C61" s="141"/>
      <c r="D61" s="151"/>
      <c r="E61" s="155" t="s">
        <v>716</v>
      </c>
      <c r="F61" s="149"/>
      <c r="G61" s="146"/>
      <c r="H61" s="146"/>
      <c r="I61" s="146"/>
      <c r="J61" s="167"/>
      <c r="K61" s="167"/>
    </row>
    <row r="62" spans="1:11" s="140" customFormat="1" ht="39.75" customHeight="1" outlineLevel="1">
      <c r="A62" s="145"/>
      <c r="B62" s="145"/>
      <c r="C62" s="141" t="s">
        <v>66</v>
      </c>
      <c r="D62" s="149"/>
      <c r="E62" s="143" t="s">
        <v>717</v>
      </c>
      <c r="F62" s="149" t="s">
        <v>39</v>
      </c>
      <c r="G62" s="146"/>
      <c r="H62" s="146"/>
      <c r="I62" s="146"/>
      <c r="J62" s="167"/>
      <c r="K62" s="167">
        <f t="shared" ref="K62" si="12">IFERROR(J62*G62,0)</f>
        <v>0</v>
      </c>
    </row>
    <row r="63" spans="1:11" s="140" customFormat="1" ht="39.75" customHeight="1" outlineLevel="1">
      <c r="A63" s="145"/>
      <c r="B63" s="145"/>
      <c r="C63" s="141"/>
      <c r="D63" s="151"/>
      <c r="E63" s="152" t="s">
        <v>718</v>
      </c>
      <c r="F63" s="149"/>
      <c r="G63" s="146"/>
      <c r="H63" s="146"/>
      <c r="I63" s="146"/>
      <c r="J63" s="167"/>
      <c r="K63" s="167"/>
    </row>
    <row r="64" spans="1:11" s="140" customFormat="1" ht="48.75" customHeight="1" outlineLevel="1">
      <c r="A64" s="145"/>
      <c r="B64" s="145"/>
      <c r="C64" s="141" t="s">
        <v>99</v>
      </c>
      <c r="D64" s="149"/>
      <c r="E64" s="162" t="s">
        <v>719</v>
      </c>
      <c r="F64" s="163"/>
      <c r="G64" s="146"/>
      <c r="H64" s="146"/>
      <c r="I64" s="146"/>
      <c r="J64" s="167"/>
      <c r="K64" s="167"/>
    </row>
    <row r="65" spans="1:11" s="140" customFormat="1" ht="14" outlineLevel="1">
      <c r="A65" s="145"/>
      <c r="B65" s="145"/>
      <c r="C65" s="141" t="s">
        <v>612</v>
      </c>
      <c r="D65" s="149"/>
      <c r="E65" s="143" t="s">
        <v>720</v>
      </c>
      <c r="F65" s="163" t="s">
        <v>273</v>
      </c>
      <c r="G65" s="154"/>
      <c r="H65" s="154"/>
      <c r="I65" s="154"/>
      <c r="J65" s="167"/>
      <c r="K65" s="167">
        <f t="shared" ref="K65:K66" si="13">IFERROR(J65*G65,0)</f>
        <v>0</v>
      </c>
    </row>
    <row r="66" spans="1:11" s="140" customFormat="1" ht="14" outlineLevel="1">
      <c r="A66" s="145"/>
      <c r="B66" s="145"/>
      <c r="C66" s="141" t="s">
        <v>613</v>
      </c>
      <c r="D66" s="149"/>
      <c r="E66" s="143" t="s">
        <v>721</v>
      </c>
      <c r="F66" s="163" t="s">
        <v>273</v>
      </c>
      <c r="G66" s="154"/>
      <c r="H66" s="154"/>
      <c r="I66" s="154"/>
      <c r="J66" s="167"/>
      <c r="K66" s="167">
        <f t="shared" si="13"/>
        <v>0</v>
      </c>
    </row>
    <row r="67" spans="1:11" s="140" customFormat="1" ht="14" outlineLevel="1">
      <c r="A67" s="145"/>
      <c r="B67" s="145"/>
      <c r="C67" s="141"/>
      <c r="D67" s="151"/>
      <c r="E67" s="155" t="s">
        <v>722</v>
      </c>
      <c r="F67" s="149"/>
      <c r="G67" s="154"/>
      <c r="H67" s="154"/>
      <c r="I67" s="154"/>
      <c r="J67" s="167"/>
      <c r="K67" s="167"/>
    </row>
    <row r="68" spans="1:11" s="140" customFormat="1" ht="58.5" customHeight="1" outlineLevel="1">
      <c r="A68" s="145"/>
      <c r="B68" s="145"/>
      <c r="C68" s="141" t="s">
        <v>93</v>
      </c>
      <c r="D68" s="149"/>
      <c r="E68" s="143" t="s">
        <v>723</v>
      </c>
      <c r="F68" s="149" t="s">
        <v>273</v>
      </c>
      <c r="G68" s="154"/>
      <c r="H68" s="154"/>
      <c r="I68" s="154"/>
      <c r="J68" s="167"/>
      <c r="K68" s="167">
        <f t="shared" ref="K68" si="14">IFERROR(J68*G68,0)</f>
        <v>0</v>
      </c>
    </row>
    <row r="69" spans="1:11" s="140" customFormat="1" ht="14" outlineLevel="1">
      <c r="A69" s="145"/>
      <c r="B69" s="145"/>
      <c r="C69" s="141"/>
      <c r="D69" s="151"/>
      <c r="E69" s="155" t="s">
        <v>724</v>
      </c>
      <c r="F69" s="149"/>
      <c r="G69" s="154"/>
      <c r="H69" s="154"/>
      <c r="I69" s="154"/>
      <c r="J69" s="167"/>
      <c r="K69" s="167"/>
    </row>
    <row r="70" spans="1:11" s="140" customFormat="1" ht="45" customHeight="1" outlineLevel="1">
      <c r="A70" s="145"/>
      <c r="B70" s="145"/>
      <c r="C70" s="149" t="s">
        <v>101</v>
      </c>
      <c r="D70" s="149"/>
      <c r="E70" s="143" t="s">
        <v>725</v>
      </c>
      <c r="F70" s="149" t="s">
        <v>273</v>
      </c>
      <c r="G70" s="154"/>
      <c r="H70" s="154"/>
      <c r="I70" s="154"/>
      <c r="J70" s="167"/>
      <c r="K70" s="167">
        <f t="shared" ref="K70:K74" si="15">IFERROR(J70*G70,0)</f>
        <v>0</v>
      </c>
    </row>
    <row r="71" spans="1:11" s="140" customFormat="1" ht="72" customHeight="1" outlineLevel="1">
      <c r="A71" s="145"/>
      <c r="B71" s="145"/>
      <c r="C71" s="149" t="s">
        <v>104</v>
      </c>
      <c r="D71" s="151"/>
      <c r="E71" s="143" t="s">
        <v>726</v>
      </c>
      <c r="F71" s="149" t="s">
        <v>273</v>
      </c>
      <c r="G71" s="154"/>
      <c r="H71" s="154"/>
      <c r="I71" s="154"/>
      <c r="J71" s="167"/>
      <c r="K71" s="167">
        <f t="shared" si="15"/>
        <v>0</v>
      </c>
    </row>
    <row r="72" spans="1:11" s="140" customFormat="1" ht="14" outlineLevel="1">
      <c r="A72" s="145"/>
      <c r="B72" s="145"/>
      <c r="C72" s="149" t="s">
        <v>105</v>
      </c>
      <c r="D72" s="151"/>
      <c r="E72" s="164" t="s">
        <v>727</v>
      </c>
      <c r="F72" s="149" t="s">
        <v>273</v>
      </c>
      <c r="G72" s="154"/>
      <c r="H72" s="154"/>
      <c r="I72" s="154"/>
      <c r="J72" s="167"/>
      <c r="K72" s="167">
        <f t="shared" si="15"/>
        <v>0</v>
      </c>
    </row>
    <row r="73" spans="1:11" s="140" customFormat="1" ht="14" outlineLevel="1">
      <c r="A73" s="145"/>
      <c r="B73" s="145"/>
      <c r="C73" s="149" t="s">
        <v>106</v>
      </c>
      <c r="D73" s="149"/>
      <c r="E73" s="164" t="s">
        <v>728</v>
      </c>
      <c r="F73" s="149" t="s">
        <v>273</v>
      </c>
      <c r="G73" s="154"/>
      <c r="H73" s="154"/>
      <c r="I73" s="154"/>
      <c r="J73" s="167"/>
      <c r="K73" s="167">
        <f t="shared" si="15"/>
        <v>0</v>
      </c>
    </row>
    <row r="74" spans="1:11" s="140" customFormat="1" ht="14" outlineLevel="1">
      <c r="A74" s="145"/>
      <c r="B74" s="145"/>
      <c r="C74" s="149" t="s">
        <v>107</v>
      </c>
      <c r="D74" s="149"/>
      <c r="E74" s="164" t="s">
        <v>729</v>
      </c>
      <c r="F74" s="149" t="s">
        <v>273</v>
      </c>
      <c r="G74" s="154"/>
      <c r="H74" s="154"/>
      <c r="I74" s="154"/>
      <c r="J74" s="167"/>
      <c r="K74" s="167">
        <f t="shared" si="15"/>
        <v>0</v>
      </c>
    </row>
    <row r="75" spans="1:11" ht="17">
      <c r="A75" s="129" t="s">
        <v>69</v>
      </c>
      <c r="B75" s="129"/>
      <c r="C75" s="129"/>
      <c r="D75" s="129"/>
      <c r="E75" s="129"/>
      <c r="F75" s="129"/>
      <c r="G75" s="129"/>
      <c r="H75" s="129"/>
      <c r="I75" s="129"/>
      <c r="J75" s="129"/>
      <c r="K75" s="174">
        <f>SUM(K53:K74)</f>
        <v>0</v>
      </c>
    </row>
    <row r="76" spans="1:11" ht="17">
      <c r="A76" s="132" t="s">
        <v>510</v>
      </c>
      <c r="B76" s="132"/>
      <c r="C76" s="132"/>
      <c r="D76" s="132"/>
      <c r="E76" s="132"/>
      <c r="F76" s="132"/>
      <c r="G76" s="132"/>
      <c r="H76" s="132"/>
      <c r="I76" s="132"/>
      <c r="J76" s="132"/>
      <c r="K76" s="175">
        <f>K75+K50+K12</f>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0"/>
  <sheetViews>
    <sheetView topLeftCell="A28" workbookViewId="0">
      <selection activeCell="G9" sqref="G9"/>
    </sheetView>
  </sheetViews>
  <sheetFormatPr baseColWidth="10" defaultColWidth="8.83203125" defaultRowHeight="15"/>
  <cols>
    <col min="2" max="2" width="24.1640625" customWidth="1"/>
    <col min="3" max="3" width="17.5" customWidth="1"/>
    <col min="4" max="4" width="26" hidden="1" customWidth="1"/>
    <col min="5" max="5" width="21.83203125" hidden="1" customWidth="1"/>
    <col min="6" max="6" width="40.5" customWidth="1"/>
    <col min="7" max="7" width="37.1640625" customWidth="1"/>
    <col min="8" max="8" width="43.5" customWidth="1"/>
  </cols>
  <sheetData>
    <row r="1" spans="1:8" ht="27.75" customHeight="1">
      <c r="A1" s="358" t="s">
        <v>735</v>
      </c>
      <c r="B1" s="359"/>
      <c r="C1" s="359"/>
      <c r="D1" s="359"/>
      <c r="E1" s="359"/>
      <c r="F1" s="359"/>
      <c r="G1" s="359"/>
      <c r="H1" s="360"/>
    </row>
    <row r="2" spans="1:8">
      <c r="A2" s="3" t="s">
        <v>736</v>
      </c>
      <c r="B2" s="4" t="s">
        <v>737</v>
      </c>
      <c r="C2" s="5" t="s">
        <v>738</v>
      </c>
      <c r="D2" s="4" t="s">
        <v>739</v>
      </c>
      <c r="E2" s="4" t="s">
        <v>740</v>
      </c>
      <c r="F2" s="4" t="s">
        <v>741</v>
      </c>
      <c r="G2" s="4" t="s">
        <v>742</v>
      </c>
      <c r="H2" s="6" t="s">
        <v>743</v>
      </c>
    </row>
    <row r="3" spans="1:8" ht="16" thickBot="1">
      <c r="A3" s="1"/>
      <c r="H3" s="2"/>
    </row>
    <row r="4" spans="1:8" ht="16" thickBot="1">
      <c r="A4" s="7" t="s">
        <v>11</v>
      </c>
      <c r="B4" s="349" t="s">
        <v>744</v>
      </c>
      <c r="C4" s="349"/>
      <c r="D4" s="349"/>
      <c r="E4" s="349"/>
      <c r="F4" s="349"/>
      <c r="G4" s="349"/>
      <c r="H4" s="350"/>
    </row>
    <row r="5" spans="1:8">
      <c r="A5" s="1"/>
      <c r="H5" s="2"/>
    </row>
    <row r="6" spans="1:8" s="13" customFormat="1" ht="76.5" customHeight="1">
      <c r="A6" s="8">
        <v>1</v>
      </c>
      <c r="B6" s="9" t="s">
        <v>1096</v>
      </c>
      <c r="C6" s="10" t="s">
        <v>745</v>
      </c>
      <c r="D6" s="9" t="s">
        <v>746</v>
      </c>
      <c r="E6" s="10" t="s">
        <v>747</v>
      </c>
      <c r="F6" s="101" t="s">
        <v>1131</v>
      </c>
      <c r="G6" s="11" t="s">
        <v>748</v>
      </c>
      <c r="H6" s="12" t="s">
        <v>1099</v>
      </c>
    </row>
    <row r="7" spans="1:8" ht="74" customHeight="1">
      <c r="A7" s="8">
        <v>2</v>
      </c>
      <c r="B7" s="26" t="s">
        <v>1097</v>
      </c>
      <c r="C7" s="10" t="s">
        <v>749</v>
      </c>
      <c r="D7" s="15" t="s">
        <v>750</v>
      </c>
      <c r="E7" s="16" t="s">
        <v>747</v>
      </c>
      <c r="F7" s="101" t="s">
        <v>1109</v>
      </c>
      <c r="G7" s="11"/>
      <c r="H7" s="12" t="s">
        <v>1099</v>
      </c>
    </row>
    <row r="8" spans="1:8" ht="48.5" customHeight="1">
      <c r="A8" s="8" t="s">
        <v>1106</v>
      </c>
      <c r="B8" s="26" t="s">
        <v>1097</v>
      </c>
      <c r="C8" s="10" t="s">
        <v>1107</v>
      </c>
      <c r="D8" s="15"/>
      <c r="E8" s="16"/>
      <c r="F8" s="101" t="s">
        <v>1110</v>
      </c>
      <c r="G8" s="101" t="s">
        <v>1108</v>
      </c>
      <c r="H8" s="12"/>
    </row>
    <row r="9" spans="1:8" ht="48">
      <c r="A9" s="14">
        <v>3</v>
      </c>
      <c r="B9" s="9" t="s">
        <v>744</v>
      </c>
      <c r="C9" s="10" t="s">
        <v>751</v>
      </c>
      <c r="D9" s="15" t="s">
        <v>752</v>
      </c>
      <c r="E9" s="18" t="s">
        <v>753</v>
      </c>
      <c r="F9" s="19" t="s">
        <v>1160</v>
      </c>
      <c r="G9" s="20" t="s">
        <v>754</v>
      </c>
      <c r="H9" s="12" t="s">
        <v>1099</v>
      </c>
    </row>
    <row r="10" spans="1:8" ht="32">
      <c r="A10" s="14">
        <v>4</v>
      </c>
      <c r="B10" s="9" t="s">
        <v>744</v>
      </c>
      <c r="C10" s="10" t="s">
        <v>755</v>
      </c>
      <c r="D10" s="15" t="s">
        <v>746</v>
      </c>
      <c r="E10" s="16" t="s">
        <v>756</v>
      </c>
      <c r="F10" s="20" t="s">
        <v>757</v>
      </c>
      <c r="G10" s="20" t="s">
        <v>758</v>
      </c>
      <c r="H10" s="12" t="s">
        <v>1099</v>
      </c>
    </row>
    <row r="11" spans="1:8" ht="29.5" customHeight="1">
      <c r="A11" s="14">
        <v>5</v>
      </c>
      <c r="B11" s="9" t="s">
        <v>744</v>
      </c>
      <c r="C11" s="10" t="s">
        <v>759</v>
      </c>
      <c r="D11" s="15" t="s">
        <v>746</v>
      </c>
      <c r="E11" s="16" t="s">
        <v>756</v>
      </c>
      <c r="F11" s="20" t="s">
        <v>760</v>
      </c>
      <c r="G11" s="20" t="s">
        <v>761</v>
      </c>
      <c r="H11" s="12" t="s">
        <v>1099</v>
      </c>
    </row>
    <row r="12" spans="1:8" ht="16" thickBot="1">
      <c r="A12" s="21"/>
      <c r="C12" s="22"/>
      <c r="E12" s="22"/>
      <c r="F12" s="22"/>
      <c r="G12" s="22"/>
      <c r="H12" s="23"/>
    </row>
    <row r="13" spans="1:8" ht="16" thickBot="1">
      <c r="A13" s="7" t="s">
        <v>125</v>
      </c>
      <c r="B13" s="349" t="s">
        <v>762</v>
      </c>
      <c r="C13" s="349"/>
      <c r="D13" s="349"/>
      <c r="E13" s="349"/>
      <c r="F13" s="349"/>
      <c r="G13" s="349"/>
      <c r="H13" s="350"/>
    </row>
    <row r="14" spans="1:8" ht="45.5" customHeight="1">
      <c r="A14" s="8">
        <v>1</v>
      </c>
      <c r="B14" s="9" t="s">
        <v>763</v>
      </c>
      <c r="C14" s="10" t="s">
        <v>764</v>
      </c>
      <c r="D14" s="24" t="s">
        <v>765</v>
      </c>
      <c r="E14" s="16" t="s">
        <v>766</v>
      </c>
      <c r="F14" s="11" t="s">
        <v>767</v>
      </c>
      <c r="G14" s="101" t="s">
        <v>1090</v>
      </c>
      <c r="H14" s="12" t="s">
        <v>768</v>
      </c>
    </row>
    <row r="15" spans="1:8" ht="38.5" customHeight="1">
      <c r="A15" s="14">
        <v>2</v>
      </c>
      <c r="B15" s="9" t="s">
        <v>763</v>
      </c>
      <c r="C15" s="10" t="s">
        <v>769</v>
      </c>
      <c r="D15" s="24" t="s">
        <v>765</v>
      </c>
      <c r="E15" s="16" t="s">
        <v>766</v>
      </c>
      <c r="F15" s="11" t="s">
        <v>770</v>
      </c>
      <c r="G15" s="101" t="s">
        <v>1091</v>
      </c>
      <c r="H15" s="12" t="s">
        <v>771</v>
      </c>
    </row>
    <row r="16" spans="1:8" ht="63" customHeight="1">
      <c r="A16" s="8">
        <v>3</v>
      </c>
      <c r="B16" s="9" t="s">
        <v>1126</v>
      </c>
      <c r="C16" s="10" t="s">
        <v>772</v>
      </c>
      <c r="D16" s="24"/>
      <c r="E16" s="16"/>
      <c r="F16" s="26" t="s">
        <v>1133</v>
      </c>
      <c r="G16" s="20"/>
      <c r="H16" s="17"/>
    </row>
    <row r="17" spans="1:8" ht="32">
      <c r="A17" s="14">
        <v>4</v>
      </c>
      <c r="B17" s="9" t="s">
        <v>1127</v>
      </c>
      <c r="C17" s="10" t="s">
        <v>773</v>
      </c>
      <c r="D17" s="24"/>
      <c r="E17" s="16"/>
      <c r="F17" s="24" t="s">
        <v>1132</v>
      </c>
      <c r="G17" s="20"/>
      <c r="H17" s="17"/>
    </row>
    <row r="18" spans="1:8" ht="16" thickBot="1">
      <c r="A18" s="21"/>
      <c r="C18" s="22"/>
      <c r="E18" s="22"/>
      <c r="F18" s="22"/>
      <c r="G18" s="22"/>
      <c r="H18" s="23"/>
    </row>
    <row r="19" spans="1:8" ht="16" thickBot="1">
      <c r="A19" s="7" t="s">
        <v>195</v>
      </c>
      <c r="B19" s="349" t="s">
        <v>774</v>
      </c>
      <c r="C19" s="349"/>
      <c r="D19" s="349"/>
      <c r="E19" s="349"/>
      <c r="F19" s="349"/>
      <c r="G19" s="349"/>
      <c r="H19" s="350"/>
    </row>
    <row r="20" spans="1:8" ht="32">
      <c r="A20" s="27">
        <v>1</v>
      </c>
      <c r="B20" s="28" t="s">
        <v>775</v>
      </c>
      <c r="C20" s="29"/>
      <c r="D20" s="28" t="s">
        <v>746</v>
      </c>
      <c r="E20" s="29" t="s">
        <v>756</v>
      </c>
      <c r="F20" s="30" t="s">
        <v>776</v>
      </c>
      <c r="G20" s="20" t="s">
        <v>777</v>
      </c>
      <c r="H20" s="31" t="s">
        <v>778</v>
      </c>
    </row>
    <row r="21" spans="1:8" ht="32">
      <c r="A21" s="14">
        <v>2</v>
      </c>
      <c r="B21" s="15" t="s">
        <v>775</v>
      </c>
      <c r="C21" s="16" t="s">
        <v>759</v>
      </c>
      <c r="D21" s="15" t="s">
        <v>746</v>
      </c>
      <c r="E21" s="16" t="s">
        <v>756</v>
      </c>
      <c r="F21" s="20" t="s">
        <v>760</v>
      </c>
      <c r="G21" s="20" t="s">
        <v>761</v>
      </c>
      <c r="H21" s="17" t="s">
        <v>779</v>
      </c>
    </row>
    <row r="22" spans="1:8" ht="32">
      <c r="A22" s="14">
        <v>3</v>
      </c>
      <c r="B22" s="15" t="s">
        <v>775</v>
      </c>
      <c r="C22" s="16"/>
      <c r="D22" s="15" t="s">
        <v>746</v>
      </c>
      <c r="E22" s="16" t="s">
        <v>756</v>
      </c>
      <c r="F22" s="20" t="s">
        <v>780</v>
      </c>
      <c r="G22" s="30" t="s">
        <v>781</v>
      </c>
      <c r="H22" s="17" t="s">
        <v>778</v>
      </c>
    </row>
    <row r="23" spans="1:8" ht="32">
      <c r="A23" s="14">
        <v>4</v>
      </c>
      <c r="B23" s="15" t="s">
        <v>775</v>
      </c>
      <c r="C23" s="16" t="s">
        <v>755</v>
      </c>
      <c r="D23" s="15" t="s">
        <v>746</v>
      </c>
      <c r="E23" s="16" t="s">
        <v>756</v>
      </c>
      <c r="F23" s="20" t="s">
        <v>782</v>
      </c>
      <c r="G23" s="20" t="s">
        <v>758</v>
      </c>
      <c r="H23" s="17" t="s">
        <v>779</v>
      </c>
    </row>
    <row r="24" spans="1:8" ht="16" thickBot="1">
      <c r="A24" s="21"/>
      <c r="C24" s="32"/>
      <c r="E24" s="22"/>
      <c r="F24" s="22"/>
      <c r="G24" s="22"/>
      <c r="H24" s="2"/>
    </row>
    <row r="25" spans="1:8" ht="16" thickBot="1">
      <c r="A25" s="7" t="s">
        <v>174</v>
      </c>
      <c r="B25" s="349" t="s">
        <v>783</v>
      </c>
      <c r="C25" s="349"/>
      <c r="D25" s="349"/>
      <c r="E25" s="349"/>
      <c r="F25" s="349"/>
      <c r="G25" s="349"/>
      <c r="H25" s="350"/>
    </row>
    <row r="26" spans="1:8" ht="30" customHeight="1">
      <c r="A26" s="27">
        <v>1</v>
      </c>
      <c r="B26" s="111" t="s">
        <v>784</v>
      </c>
      <c r="C26" s="29"/>
      <c r="D26" s="28" t="s">
        <v>785</v>
      </c>
      <c r="E26" s="29" t="s">
        <v>786</v>
      </c>
      <c r="F26" s="33" t="s">
        <v>1128</v>
      </c>
      <c r="G26" s="11" t="s">
        <v>1130</v>
      </c>
      <c r="H26" s="34" t="s">
        <v>787</v>
      </c>
    </row>
    <row r="27" spans="1:8" ht="37.25" customHeight="1">
      <c r="A27" s="14">
        <v>2</v>
      </c>
      <c r="B27" s="9" t="s">
        <v>788</v>
      </c>
      <c r="C27" s="16"/>
      <c r="D27" s="15" t="s">
        <v>785</v>
      </c>
      <c r="E27" s="16" t="s">
        <v>786</v>
      </c>
      <c r="F27" s="11" t="s">
        <v>1129</v>
      </c>
      <c r="G27" s="11" t="s">
        <v>1130</v>
      </c>
      <c r="H27" s="12" t="s">
        <v>787</v>
      </c>
    </row>
    <row r="28" spans="1:8">
      <c r="A28" s="14">
        <v>3</v>
      </c>
      <c r="B28" s="15" t="s">
        <v>789</v>
      </c>
      <c r="C28" s="15"/>
      <c r="D28" s="15" t="s">
        <v>790</v>
      </c>
      <c r="E28" s="16"/>
      <c r="F28" s="25" t="s">
        <v>1123</v>
      </c>
      <c r="G28" s="16"/>
      <c r="H28" s="17" t="s">
        <v>787</v>
      </c>
    </row>
    <row r="29" spans="1:8">
      <c r="A29" s="35"/>
      <c r="B29" s="36"/>
      <c r="C29" s="36"/>
      <c r="D29" s="36"/>
      <c r="E29" s="37"/>
      <c r="F29" s="36"/>
      <c r="G29" s="36"/>
      <c r="H29" s="38"/>
    </row>
    <row r="30" spans="1:8">
      <c r="A30" s="39" t="s">
        <v>231</v>
      </c>
      <c r="B30" s="40" t="s">
        <v>792</v>
      </c>
      <c r="C30" s="40"/>
      <c r="D30" s="40"/>
      <c r="E30" s="40"/>
      <c r="F30" s="40"/>
      <c r="G30" s="40"/>
      <c r="H30" s="41"/>
    </row>
    <row r="31" spans="1:8">
      <c r="A31" s="14"/>
      <c r="B31" s="15"/>
      <c r="C31" s="15"/>
      <c r="D31" s="15"/>
      <c r="E31" s="16"/>
      <c r="F31" s="15"/>
      <c r="G31" s="15"/>
      <c r="H31" s="43"/>
    </row>
    <row r="32" spans="1:8">
      <c r="A32" s="14">
        <v>1</v>
      </c>
      <c r="B32" s="15" t="s">
        <v>793</v>
      </c>
      <c r="C32" s="15"/>
      <c r="D32" s="15"/>
      <c r="E32" s="16"/>
      <c r="F32" s="15" t="s">
        <v>794</v>
      </c>
      <c r="G32" s="15" t="s">
        <v>795</v>
      </c>
      <c r="H32" s="46" t="s">
        <v>796</v>
      </c>
    </row>
    <row r="33" spans="1:8">
      <c r="A33" s="14"/>
      <c r="B33" s="15"/>
      <c r="C33" s="15"/>
      <c r="D33" s="15"/>
      <c r="E33" s="16"/>
      <c r="G33" s="15"/>
      <c r="H33" s="43"/>
    </row>
    <row r="34" spans="1:8" ht="84.5" customHeight="1">
      <c r="A34" s="14"/>
      <c r="B34" s="15"/>
      <c r="C34" s="15"/>
      <c r="D34" s="15"/>
      <c r="E34" s="16"/>
      <c r="F34" s="42"/>
      <c r="G34" s="15"/>
      <c r="H34" s="43"/>
    </row>
    <row r="35" spans="1:8" ht="16" thickBot="1">
      <c r="A35" s="21"/>
      <c r="H35" s="2"/>
    </row>
    <row r="36" spans="1:8" ht="16" thickBot="1">
      <c r="A36" s="7" t="s">
        <v>433</v>
      </c>
      <c r="B36" s="349" t="s">
        <v>797</v>
      </c>
      <c r="C36" s="349"/>
      <c r="D36" s="349"/>
      <c r="E36" s="349"/>
      <c r="F36" s="349"/>
      <c r="G36" s="349"/>
      <c r="H36" s="350"/>
    </row>
    <row r="37" spans="1:8">
      <c r="A37" s="21"/>
      <c r="H37" s="2"/>
    </row>
    <row r="38" spans="1:8" ht="45.5" customHeight="1">
      <c r="A38" s="14">
        <v>1</v>
      </c>
      <c r="B38" s="11" t="s">
        <v>798</v>
      </c>
      <c r="C38" s="10" t="s">
        <v>799</v>
      </c>
      <c r="D38" s="15" t="s">
        <v>798</v>
      </c>
      <c r="E38" s="15"/>
      <c r="F38" s="101" t="s">
        <v>800</v>
      </c>
      <c r="G38" s="10"/>
      <c r="H38" s="46" t="s">
        <v>801</v>
      </c>
    </row>
    <row r="39" spans="1:8" ht="40.25" customHeight="1">
      <c r="A39" s="14">
        <v>2</v>
      </c>
      <c r="B39" s="11" t="s">
        <v>798</v>
      </c>
      <c r="C39" s="10" t="s">
        <v>802</v>
      </c>
      <c r="D39" s="15" t="s">
        <v>798</v>
      </c>
      <c r="E39" s="15"/>
      <c r="F39" s="101" t="s">
        <v>803</v>
      </c>
      <c r="G39" s="10"/>
      <c r="H39" s="46" t="s">
        <v>801</v>
      </c>
    </row>
    <row r="40" spans="1:8" ht="16" thickBot="1">
      <c r="A40" s="21"/>
      <c r="F40" s="44"/>
      <c r="G40" s="44"/>
      <c r="H40" s="2"/>
    </row>
    <row r="41" spans="1:8" ht="16" thickBot="1">
      <c r="A41" s="7" t="s">
        <v>447</v>
      </c>
      <c r="B41" s="351" t="s">
        <v>1111</v>
      </c>
      <c r="C41" s="351"/>
      <c r="D41" s="351"/>
      <c r="E41" s="351"/>
      <c r="F41" s="351"/>
      <c r="G41" s="351"/>
      <c r="H41" s="352"/>
    </row>
    <row r="42" spans="1:8">
      <c r="A42" s="104"/>
      <c r="B42" s="105"/>
      <c r="C42" s="105"/>
      <c r="D42" s="105"/>
      <c r="E42" s="105"/>
      <c r="F42" s="105"/>
      <c r="G42" s="105"/>
      <c r="H42" s="106"/>
    </row>
    <row r="43" spans="1:8" ht="32">
      <c r="A43" s="112">
        <v>1</v>
      </c>
      <c r="B43" s="101" t="s">
        <v>1113</v>
      </c>
      <c r="C43" s="110"/>
      <c r="D43" s="110"/>
      <c r="E43" s="110"/>
      <c r="F43" s="101" t="s">
        <v>1115</v>
      </c>
      <c r="G43" s="101"/>
      <c r="H43" s="113"/>
    </row>
    <row r="44" spans="1:8" ht="26" customHeight="1">
      <c r="A44" s="114"/>
      <c r="B44" s="110"/>
      <c r="C44" s="110"/>
      <c r="D44" s="110"/>
      <c r="E44" s="110"/>
      <c r="F44" s="101" t="s">
        <v>1114</v>
      </c>
      <c r="G44" s="110"/>
      <c r="H44" s="113"/>
    </row>
    <row r="45" spans="1:8" ht="26" customHeight="1">
      <c r="A45" s="114"/>
      <c r="B45" s="110"/>
      <c r="C45" s="110"/>
      <c r="D45" s="110"/>
      <c r="E45" s="110"/>
      <c r="F45" s="101" t="s">
        <v>1118</v>
      </c>
      <c r="G45" s="110"/>
      <c r="H45" s="113"/>
    </row>
    <row r="46" spans="1:8" ht="44" customHeight="1" thickBot="1">
      <c r="A46" s="107"/>
      <c r="B46" s="108"/>
      <c r="C46" s="108"/>
      <c r="D46" s="108"/>
      <c r="E46" s="108"/>
      <c r="F46" s="108"/>
      <c r="G46" s="108"/>
      <c r="H46" s="109"/>
    </row>
    <row r="47" spans="1:8" ht="16" thickBot="1">
      <c r="A47" s="7" t="s">
        <v>465</v>
      </c>
      <c r="B47" s="351" t="s">
        <v>804</v>
      </c>
      <c r="C47" s="351"/>
      <c r="D47" s="351"/>
      <c r="E47" s="351"/>
      <c r="F47" s="351"/>
      <c r="G47" s="351"/>
      <c r="H47" s="352"/>
    </row>
    <row r="48" spans="1:8">
      <c r="A48" s="1"/>
      <c r="H48" s="2"/>
    </row>
    <row r="49" spans="1:8" s="13" customFormat="1" ht="38.5" customHeight="1">
      <c r="A49" s="45"/>
      <c r="B49" s="9" t="s">
        <v>805</v>
      </c>
      <c r="C49" s="10" t="s">
        <v>806</v>
      </c>
      <c r="D49" s="9" t="s">
        <v>807</v>
      </c>
      <c r="E49" s="9"/>
      <c r="F49" s="101" t="s">
        <v>808</v>
      </c>
      <c r="G49" s="9"/>
      <c r="H49" s="46" t="s">
        <v>809</v>
      </c>
    </row>
    <row r="50" spans="1:8" ht="75" customHeight="1">
      <c r="A50" s="47"/>
      <c r="B50" s="9" t="s">
        <v>811</v>
      </c>
      <c r="C50" s="10" t="s">
        <v>810</v>
      </c>
      <c r="D50" s="15" t="s">
        <v>807</v>
      </c>
      <c r="E50" s="15"/>
      <c r="F50" s="101" t="s">
        <v>1112</v>
      </c>
      <c r="G50" s="36"/>
      <c r="H50" s="43" t="s">
        <v>809</v>
      </c>
    </row>
    <row r="51" spans="1:8" ht="39" customHeight="1">
      <c r="A51" s="47"/>
      <c r="B51" s="9" t="s">
        <v>1117</v>
      </c>
      <c r="C51" s="10"/>
      <c r="D51" s="15" t="s">
        <v>807</v>
      </c>
      <c r="E51" s="15"/>
      <c r="F51" s="26" t="s">
        <v>1093</v>
      </c>
      <c r="G51" s="101"/>
      <c r="H51" s="43"/>
    </row>
    <row r="52" spans="1:8" ht="24" customHeight="1">
      <c r="A52" s="47"/>
      <c r="B52" s="9"/>
      <c r="C52" s="10"/>
      <c r="D52" s="15"/>
      <c r="E52" s="15"/>
      <c r="F52" s="26" t="s">
        <v>1092</v>
      </c>
      <c r="G52" s="101"/>
      <c r="H52" s="43"/>
    </row>
    <row r="53" spans="1:8" ht="24" customHeight="1">
      <c r="A53" s="47"/>
      <c r="B53" s="9"/>
      <c r="C53" s="10"/>
      <c r="D53" s="15"/>
      <c r="E53" s="15"/>
      <c r="F53" s="42"/>
      <c r="G53" s="101"/>
      <c r="H53" s="43"/>
    </row>
    <row r="54" spans="1:8" ht="16" thickBot="1">
      <c r="A54" s="1"/>
      <c r="C54" s="22"/>
      <c r="H54" s="2"/>
    </row>
    <row r="55" spans="1:8" ht="17" thickBot="1">
      <c r="A55" s="48" t="s">
        <v>812</v>
      </c>
      <c r="B55" s="49" t="s">
        <v>813</v>
      </c>
      <c r="C55" s="49" t="s">
        <v>814</v>
      </c>
      <c r="D55" s="49" t="s">
        <v>815</v>
      </c>
      <c r="E55" s="49" t="s">
        <v>816</v>
      </c>
      <c r="F55" s="50" t="s">
        <v>817</v>
      </c>
      <c r="G55" s="51" t="s">
        <v>816</v>
      </c>
      <c r="H55" s="115" t="s">
        <v>818</v>
      </c>
    </row>
    <row r="56" spans="1:8" ht="33" thickBot="1">
      <c r="A56" s="52">
        <v>1</v>
      </c>
      <c r="B56" s="53" t="s">
        <v>819</v>
      </c>
      <c r="C56" s="54" t="s">
        <v>39</v>
      </c>
      <c r="D56" s="54">
        <v>2</v>
      </c>
      <c r="E56" s="55" t="s">
        <v>820</v>
      </c>
      <c r="F56" s="102" t="s">
        <v>821</v>
      </c>
      <c r="G56" s="56" t="s">
        <v>820</v>
      </c>
      <c r="H56" s="116">
        <v>2</v>
      </c>
    </row>
    <row r="57" spans="1:8" ht="33" thickBot="1">
      <c r="A57" s="52">
        <v>2</v>
      </c>
      <c r="B57" s="53" t="s">
        <v>822</v>
      </c>
      <c r="C57" s="54" t="s">
        <v>39</v>
      </c>
      <c r="D57" s="54">
        <v>2</v>
      </c>
      <c r="E57" s="55" t="s">
        <v>820</v>
      </c>
      <c r="F57" s="102" t="s">
        <v>823</v>
      </c>
      <c r="G57" s="56" t="s">
        <v>820</v>
      </c>
      <c r="H57" s="117">
        <v>2</v>
      </c>
    </row>
    <row r="58" spans="1:8" ht="17" thickBot="1">
      <c r="A58" s="52">
        <v>3</v>
      </c>
      <c r="B58" s="53" t="s">
        <v>824</v>
      </c>
      <c r="C58" s="54" t="s">
        <v>39</v>
      </c>
      <c r="D58" s="54">
        <v>2</v>
      </c>
      <c r="E58" s="54" t="s">
        <v>820</v>
      </c>
      <c r="F58" s="57" t="s">
        <v>825</v>
      </c>
      <c r="G58" s="56" t="s">
        <v>820</v>
      </c>
      <c r="H58" s="117">
        <v>2</v>
      </c>
    </row>
    <row r="59" spans="1:8" ht="33" thickBot="1">
      <c r="A59" s="52">
        <v>4</v>
      </c>
      <c r="B59" s="53" t="s">
        <v>826</v>
      </c>
      <c r="C59" s="54" t="s">
        <v>39</v>
      </c>
      <c r="D59" s="54">
        <v>5</v>
      </c>
      <c r="E59" s="55" t="s">
        <v>820</v>
      </c>
      <c r="F59" s="102" t="s">
        <v>827</v>
      </c>
      <c r="G59" s="56" t="s">
        <v>820</v>
      </c>
      <c r="H59" s="117">
        <v>5</v>
      </c>
    </row>
    <row r="60" spans="1:8" ht="17" thickBot="1">
      <c r="A60" s="52">
        <v>5</v>
      </c>
      <c r="B60" s="53" t="s">
        <v>828</v>
      </c>
      <c r="C60" s="54" t="s">
        <v>39</v>
      </c>
      <c r="D60" s="54" t="s">
        <v>829</v>
      </c>
      <c r="E60" s="54" t="s">
        <v>830</v>
      </c>
      <c r="F60" s="57" t="s">
        <v>831</v>
      </c>
      <c r="G60" s="42"/>
      <c r="H60" s="118" t="s">
        <v>829</v>
      </c>
    </row>
    <row r="61" spans="1:8" ht="49" thickBot="1">
      <c r="A61" s="52">
        <v>6</v>
      </c>
      <c r="B61" s="53" t="s">
        <v>832</v>
      </c>
      <c r="C61" s="54" t="s">
        <v>39</v>
      </c>
      <c r="D61" s="54">
        <v>1</v>
      </c>
      <c r="E61" s="54" t="s">
        <v>830</v>
      </c>
      <c r="F61" s="57" t="s">
        <v>833</v>
      </c>
      <c r="G61" s="56" t="s">
        <v>830</v>
      </c>
      <c r="H61" s="119">
        <v>1</v>
      </c>
    </row>
    <row r="62" spans="1:8" ht="33" thickBot="1">
      <c r="A62" s="52">
        <v>7</v>
      </c>
      <c r="B62" s="53" t="s">
        <v>834</v>
      </c>
      <c r="C62" s="54" t="s">
        <v>39</v>
      </c>
      <c r="D62" s="54" t="s">
        <v>829</v>
      </c>
      <c r="E62" s="55" t="s">
        <v>820</v>
      </c>
      <c r="F62" s="102" t="s">
        <v>835</v>
      </c>
      <c r="G62" s="56" t="s">
        <v>820</v>
      </c>
      <c r="H62" s="117" t="s">
        <v>829</v>
      </c>
    </row>
    <row r="63" spans="1:8" ht="49" thickBot="1">
      <c r="A63" s="52">
        <v>8</v>
      </c>
      <c r="B63" s="53" t="s">
        <v>836</v>
      </c>
      <c r="C63" s="54" t="s">
        <v>39</v>
      </c>
      <c r="D63" s="54">
        <v>1</v>
      </c>
      <c r="E63" s="55" t="s">
        <v>837</v>
      </c>
      <c r="F63" s="102" t="s">
        <v>838</v>
      </c>
      <c r="G63" s="56" t="s">
        <v>839</v>
      </c>
      <c r="H63" s="117">
        <v>1</v>
      </c>
    </row>
    <row r="64" spans="1:8" ht="17" thickBot="1">
      <c r="A64" s="52">
        <v>9</v>
      </c>
      <c r="B64" s="53" t="s">
        <v>840</v>
      </c>
      <c r="C64" s="54" t="s">
        <v>39</v>
      </c>
      <c r="D64" s="54" t="s">
        <v>829</v>
      </c>
      <c r="E64" s="55" t="s">
        <v>820</v>
      </c>
      <c r="F64" s="102" t="s">
        <v>841</v>
      </c>
      <c r="G64" s="56" t="s">
        <v>820</v>
      </c>
      <c r="H64" s="117" t="s">
        <v>829</v>
      </c>
    </row>
    <row r="65" spans="1:8" ht="16" thickBot="1">
      <c r="A65" s="7" t="s">
        <v>465</v>
      </c>
      <c r="B65" s="353" t="s">
        <v>842</v>
      </c>
      <c r="C65" s="353"/>
      <c r="D65" s="353"/>
      <c r="E65" s="353"/>
      <c r="F65" s="353"/>
      <c r="G65" s="354"/>
      <c r="H65" s="355"/>
    </row>
    <row r="66" spans="1:8">
      <c r="A66" s="58"/>
      <c r="B66" s="59"/>
      <c r="C66" s="59"/>
      <c r="D66" s="59"/>
      <c r="E66" s="59"/>
      <c r="F66" s="59"/>
      <c r="G66" s="59"/>
      <c r="H66" s="60"/>
    </row>
    <row r="67" spans="1:8" s="13" customFormat="1">
      <c r="A67" s="45"/>
      <c r="B67" s="15" t="s">
        <v>1094</v>
      </c>
      <c r="C67" s="356" t="s">
        <v>843</v>
      </c>
      <c r="D67" s="356"/>
      <c r="E67" s="356"/>
      <c r="F67" s="356"/>
      <c r="G67" s="356"/>
      <c r="H67" s="357"/>
    </row>
    <row r="68" spans="1:8" ht="32">
      <c r="A68" s="47"/>
      <c r="B68" s="101" t="s">
        <v>844</v>
      </c>
      <c r="C68" s="356" t="s">
        <v>845</v>
      </c>
      <c r="D68" s="356"/>
      <c r="E68" s="356"/>
      <c r="F68" s="356"/>
      <c r="G68" s="356"/>
      <c r="H68" s="357"/>
    </row>
    <row r="69" spans="1:8" ht="43.25" customHeight="1">
      <c r="A69" s="47"/>
      <c r="B69" s="24" t="s">
        <v>846</v>
      </c>
      <c r="C69" s="356" t="s">
        <v>847</v>
      </c>
      <c r="D69" s="356"/>
      <c r="E69" s="356"/>
      <c r="F69" s="356"/>
      <c r="G69" s="356"/>
      <c r="H69" s="357"/>
    </row>
    <row r="70" spans="1:8" ht="33" thickBot="1">
      <c r="A70" s="61"/>
      <c r="B70" s="62" t="s">
        <v>848</v>
      </c>
      <c r="C70" s="346" t="s">
        <v>849</v>
      </c>
      <c r="D70" s="347"/>
      <c r="E70" s="347"/>
      <c r="F70" s="347"/>
      <c r="G70" s="347"/>
      <c r="H70" s="348"/>
    </row>
  </sheetData>
  <mergeCells count="13">
    <mergeCell ref="A1:H1"/>
    <mergeCell ref="B4:H4"/>
    <mergeCell ref="B13:H13"/>
    <mergeCell ref="B19:H19"/>
    <mergeCell ref="B25:H25"/>
    <mergeCell ref="C70:H70"/>
    <mergeCell ref="B36:H36"/>
    <mergeCell ref="B47:H47"/>
    <mergeCell ref="B65:H65"/>
    <mergeCell ref="C67:H67"/>
    <mergeCell ref="C68:H68"/>
    <mergeCell ref="C69:H69"/>
    <mergeCell ref="B41:H41"/>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70"/>
  <sheetViews>
    <sheetView workbookViewId="0">
      <selection activeCell="C19" sqref="C19"/>
    </sheetView>
  </sheetViews>
  <sheetFormatPr baseColWidth="10" defaultColWidth="8.83203125" defaultRowHeight="14"/>
  <cols>
    <col min="1" max="1" width="9" style="65" customWidth="1"/>
    <col min="2" max="2" width="42.5" style="72" customWidth="1"/>
    <col min="3" max="3" width="57.5" style="63" customWidth="1"/>
    <col min="4" max="4" width="9.5" style="63" customWidth="1"/>
    <col min="5" max="256" width="8.83203125" style="63"/>
    <col min="257" max="257" width="9" style="63" customWidth="1"/>
    <col min="258" max="258" width="28.5" style="63" customWidth="1"/>
    <col min="259" max="259" width="57.5" style="63" customWidth="1"/>
    <col min="260" max="260" width="9.5" style="63" customWidth="1"/>
    <col min="261" max="512" width="8.83203125" style="63"/>
    <col min="513" max="513" width="9" style="63" customWidth="1"/>
    <col min="514" max="514" width="28.5" style="63" customWidth="1"/>
    <col min="515" max="515" width="57.5" style="63" customWidth="1"/>
    <col min="516" max="516" width="9.5" style="63" customWidth="1"/>
    <col min="517" max="768" width="8.83203125" style="63"/>
    <col min="769" max="769" width="9" style="63" customWidth="1"/>
    <col min="770" max="770" width="28.5" style="63" customWidth="1"/>
    <col min="771" max="771" width="57.5" style="63" customWidth="1"/>
    <col min="772" max="772" width="9.5" style="63" customWidth="1"/>
    <col min="773" max="1024" width="8.83203125" style="63"/>
    <col min="1025" max="1025" width="9" style="63" customWidth="1"/>
    <col min="1026" max="1026" width="28.5" style="63" customWidth="1"/>
    <col min="1027" max="1027" width="57.5" style="63" customWidth="1"/>
    <col min="1028" max="1028" width="9.5" style="63" customWidth="1"/>
    <col min="1029" max="1280" width="8.83203125" style="63"/>
    <col min="1281" max="1281" width="9" style="63" customWidth="1"/>
    <col min="1282" max="1282" width="28.5" style="63" customWidth="1"/>
    <col min="1283" max="1283" width="57.5" style="63" customWidth="1"/>
    <col min="1284" max="1284" width="9.5" style="63" customWidth="1"/>
    <col min="1285" max="1536" width="8.83203125" style="63"/>
    <col min="1537" max="1537" width="9" style="63" customWidth="1"/>
    <col min="1538" max="1538" width="28.5" style="63" customWidth="1"/>
    <col min="1539" max="1539" width="57.5" style="63" customWidth="1"/>
    <col min="1540" max="1540" width="9.5" style="63" customWidth="1"/>
    <col min="1541" max="1792" width="8.83203125" style="63"/>
    <col min="1793" max="1793" width="9" style="63" customWidth="1"/>
    <col min="1794" max="1794" width="28.5" style="63" customWidth="1"/>
    <col min="1795" max="1795" width="57.5" style="63" customWidth="1"/>
    <col min="1796" max="1796" width="9.5" style="63" customWidth="1"/>
    <col min="1797" max="2048" width="8.83203125" style="63"/>
    <col min="2049" max="2049" width="9" style="63" customWidth="1"/>
    <col min="2050" max="2050" width="28.5" style="63" customWidth="1"/>
    <col min="2051" max="2051" width="57.5" style="63" customWidth="1"/>
    <col min="2052" max="2052" width="9.5" style="63" customWidth="1"/>
    <col min="2053" max="2304" width="8.83203125" style="63"/>
    <col min="2305" max="2305" width="9" style="63" customWidth="1"/>
    <col min="2306" max="2306" width="28.5" style="63" customWidth="1"/>
    <col min="2307" max="2307" width="57.5" style="63" customWidth="1"/>
    <col min="2308" max="2308" width="9.5" style="63" customWidth="1"/>
    <col min="2309" max="2560" width="8.83203125" style="63"/>
    <col min="2561" max="2561" width="9" style="63" customWidth="1"/>
    <col min="2562" max="2562" width="28.5" style="63" customWidth="1"/>
    <col min="2563" max="2563" width="57.5" style="63" customWidth="1"/>
    <col min="2564" max="2564" width="9.5" style="63" customWidth="1"/>
    <col min="2565" max="2816" width="8.83203125" style="63"/>
    <col min="2817" max="2817" width="9" style="63" customWidth="1"/>
    <col min="2818" max="2818" width="28.5" style="63" customWidth="1"/>
    <col min="2819" max="2819" width="57.5" style="63" customWidth="1"/>
    <col min="2820" max="2820" width="9.5" style="63" customWidth="1"/>
    <col min="2821" max="3072" width="8.83203125" style="63"/>
    <col min="3073" max="3073" width="9" style="63" customWidth="1"/>
    <col min="3074" max="3074" width="28.5" style="63" customWidth="1"/>
    <col min="3075" max="3075" width="57.5" style="63" customWidth="1"/>
    <col min="3076" max="3076" width="9.5" style="63" customWidth="1"/>
    <col min="3077" max="3328" width="8.83203125" style="63"/>
    <col min="3329" max="3329" width="9" style="63" customWidth="1"/>
    <col min="3330" max="3330" width="28.5" style="63" customWidth="1"/>
    <col min="3331" max="3331" width="57.5" style="63" customWidth="1"/>
    <col min="3332" max="3332" width="9.5" style="63" customWidth="1"/>
    <col min="3333" max="3584" width="8.83203125" style="63"/>
    <col min="3585" max="3585" width="9" style="63" customWidth="1"/>
    <col min="3586" max="3586" width="28.5" style="63" customWidth="1"/>
    <col min="3587" max="3587" width="57.5" style="63" customWidth="1"/>
    <col min="3588" max="3588" width="9.5" style="63" customWidth="1"/>
    <col min="3589" max="3840" width="8.83203125" style="63"/>
    <col min="3841" max="3841" width="9" style="63" customWidth="1"/>
    <col min="3842" max="3842" width="28.5" style="63" customWidth="1"/>
    <col min="3843" max="3843" width="57.5" style="63" customWidth="1"/>
    <col min="3844" max="3844" width="9.5" style="63" customWidth="1"/>
    <col min="3845" max="4096" width="8.83203125" style="63"/>
    <col min="4097" max="4097" width="9" style="63" customWidth="1"/>
    <col min="4098" max="4098" width="28.5" style="63" customWidth="1"/>
    <col min="4099" max="4099" width="57.5" style="63" customWidth="1"/>
    <col min="4100" max="4100" width="9.5" style="63" customWidth="1"/>
    <col min="4101" max="4352" width="8.83203125" style="63"/>
    <col min="4353" max="4353" width="9" style="63" customWidth="1"/>
    <col min="4354" max="4354" width="28.5" style="63" customWidth="1"/>
    <col min="4355" max="4355" width="57.5" style="63" customWidth="1"/>
    <col min="4356" max="4356" width="9.5" style="63" customWidth="1"/>
    <col min="4357" max="4608" width="8.83203125" style="63"/>
    <col min="4609" max="4609" width="9" style="63" customWidth="1"/>
    <col min="4610" max="4610" width="28.5" style="63" customWidth="1"/>
    <col min="4611" max="4611" width="57.5" style="63" customWidth="1"/>
    <col min="4612" max="4612" width="9.5" style="63" customWidth="1"/>
    <col min="4613" max="4864" width="8.83203125" style="63"/>
    <col min="4865" max="4865" width="9" style="63" customWidth="1"/>
    <col min="4866" max="4866" width="28.5" style="63" customWidth="1"/>
    <col min="4867" max="4867" width="57.5" style="63" customWidth="1"/>
    <col min="4868" max="4868" width="9.5" style="63" customWidth="1"/>
    <col min="4869" max="5120" width="8.83203125" style="63"/>
    <col min="5121" max="5121" width="9" style="63" customWidth="1"/>
    <col min="5122" max="5122" width="28.5" style="63" customWidth="1"/>
    <col min="5123" max="5123" width="57.5" style="63" customWidth="1"/>
    <col min="5124" max="5124" width="9.5" style="63" customWidth="1"/>
    <col min="5125" max="5376" width="8.83203125" style="63"/>
    <col min="5377" max="5377" width="9" style="63" customWidth="1"/>
    <col min="5378" max="5378" width="28.5" style="63" customWidth="1"/>
    <col min="5379" max="5379" width="57.5" style="63" customWidth="1"/>
    <col min="5380" max="5380" width="9.5" style="63" customWidth="1"/>
    <col min="5381" max="5632" width="8.83203125" style="63"/>
    <col min="5633" max="5633" width="9" style="63" customWidth="1"/>
    <col min="5634" max="5634" width="28.5" style="63" customWidth="1"/>
    <col min="5635" max="5635" width="57.5" style="63" customWidth="1"/>
    <col min="5636" max="5636" width="9.5" style="63" customWidth="1"/>
    <col min="5637" max="5888" width="8.83203125" style="63"/>
    <col min="5889" max="5889" width="9" style="63" customWidth="1"/>
    <col min="5890" max="5890" width="28.5" style="63" customWidth="1"/>
    <col min="5891" max="5891" width="57.5" style="63" customWidth="1"/>
    <col min="5892" max="5892" width="9.5" style="63" customWidth="1"/>
    <col min="5893" max="6144" width="8.83203125" style="63"/>
    <col min="6145" max="6145" width="9" style="63" customWidth="1"/>
    <col min="6146" max="6146" width="28.5" style="63" customWidth="1"/>
    <col min="6147" max="6147" width="57.5" style="63" customWidth="1"/>
    <col min="6148" max="6148" width="9.5" style="63" customWidth="1"/>
    <col min="6149" max="6400" width="8.83203125" style="63"/>
    <col min="6401" max="6401" width="9" style="63" customWidth="1"/>
    <col min="6402" max="6402" width="28.5" style="63" customWidth="1"/>
    <col min="6403" max="6403" width="57.5" style="63" customWidth="1"/>
    <col min="6404" max="6404" width="9.5" style="63" customWidth="1"/>
    <col min="6405" max="6656" width="8.83203125" style="63"/>
    <col min="6657" max="6657" width="9" style="63" customWidth="1"/>
    <col min="6658" max="6658" width="28.5" style="63" customWidth="1"/>
    <col min="6659" max="6659" width="57.5" style="63" customWidth="1"/>
    <col min="6660" max="6660" width="9.5" style="63" customWidth="1"/>
    <col min="6661" max="6912" width="8.83203125" style="63"/>
    <col min="6913" max="6913" width="9" style="63" customWidth="1"/>
    <col min="6914" max="6914" width="28.5" style="63" customWidth="1"/>
    <col min="6915" max="6915" width="57.5" style="63" customWidth="1"/>
    <col min="6916" max="6916" width="9.5" style="63" customWidth="1"/>
    <col min="6917" max="7168" width="8.83203125" style="63"/>
    <col min="7169" max="7169" width="9" style="63" customWidth="1"/>
    <col min="7170" max="7170" width="28.5" style="63" customWidth="1"/>
    <col min="7171" max="7171" width="57.5" style="63" customWidth="1"/>
    <col min="7172" max="7172" width="9.5" style="63" customWidth="1"/>
    <col min="7173" max="7424" width="8.83203125" style="63"/>
    <col min="7425" max="7425" width="9" style="63" customWidth="1"/>
    <col min="7426" max="7426" width="28.5" style="63" customWidth="1"/>
    <col min="7427" max="7427" width="57.5" style="63" customWidth="1"/>
    <col min="7428" max="7428" width="9.5" style="63" customWidth="1"/>
    <col min="7429" max="7680" width="8.83203125" style="63"/>
    <col min="7681" max="7681" width="9" style="63" customWidth="1"/>
    <col min="7682" max="7682" width="28.5" style="63" customWidth="1"/>
    <col min="7683" max="7683" width="57.5" style="63" customWidth="1"/>
    <col min="7684" max="7684" width="9.5" style="63" customWidth="1"/>
    <col min="7685" max="7936" width="8.83203125" style="63"/>
    <col min="7937" max="7937" width="9" style="63" customWidth="1"/>
    <col min="7938" max="7938" width="28.5" style="63" customWidth="1"/>
    <col min="7939" max="7939" width="57.5" style="63" customWidth="1"/>
    <col min="7940" max="7940" width="9.5" style="63" customWidth="1"/>
    <col min="7941" max="8192" width="8.83203125" style="63"/>
    <col min="8193" max="8193" width="9" style="63" customWidth="1"/>
    <col min="8194" max="8194" width="28.5" style="63" customWidth="1"/>
    <col min="8195" max="8195" width="57.5" style="63" customWidth="1"/>
    <col min="8196" max="8196" width="9.5" style="63" customWidth="1"/>
    <col min="8197" max="8448" width="8.83203125" style="63"/>
    <col min="8449" max="8449" width="9" style="63" customWidth="1"/>
    <col min="8450" max="8450" width="28.5" style="63" customWidth="1"/>
    <col min="8451" max="8451" width="57.5" style="63" customWidth="1"/>
    <col min="8452" max="8452" width="9.5" style="63" customWidth="1"/>
    <col min="8453" max="8704" width="8.83203125" style="63"/>
    <col min="8705" max="8705" width="9" style="63" customWidth="1"/>
    <col min="8706" max="8706" width="28.5" style="63" customWidth="1"/>
    <col min="8707" max="8707" width="57.5" style="63" customWidth="1"/>
    <col min="8708" max="8708" width="9.5" style="63" customWidth="1"/>
    <col min="8709" max="8960" width="8.83203125" style="63"/>
    <col min="8961" max="8961" width="9" style="63" customWidth="1"/>
    <col min="8962" max="8962" width="28.5" style="63" customWidth="1"/>
    <col min="8963" max="8963" width="57.5" style="63" customWidth="1"/>
    <col min="8964" max="8964" width="9.5" style="63" customWidth="1"/>
    <col min="8965" max="9216" width="8.83203125" style="63"/>
    <col min="9217" max="9217" width="9" style="63" customWidth="1"/>
    <col min="9218" max="9218" width="28.5" style="63" customWidth="1"/>
    <col min="9219" max="9219" width="57.5" style="63" customWidth="1"/>
    <col min="9220" max="9220" width="9.5" style="63" customWidth="1"/>
    <col min="9221" max="9472" width="8.83203125" style="63"/>
    <col min="9473" max="9473" width="9" style="63" customWidth="1"/>
    <col min="9474" max="9474" width="28.5" style="63" customWidth="1"/>
    <col min="9475" max="9475" width="57.5" style="63" customWidth="1"/>
    <col min="9476" max="9476" width="9.5" style="63" customWidth="1"/>
    <col min="9477" max="9728" width="8.83203125" style="63"/>
    <col min="9729" max="9729" width="9" style="63" customWidth="1"/>
    <col min="9730" max="9730" width="28.5" style="63" customWidth="1"/>
    <col min="9731" max="9731" width="57.5" style="63" customWidth="1"/>
    <col min="9732" max="9732" width="9.5" style="63" customWidth="1"/>
    <col min="9733" max="9984" width="8.83203125" style="63"/>
    <col min="9985" max="9985" width="9" style="63" customWidth="1"/>
    <col min="9986" max="9986" width="28.5" style="63" customWidth="1"/>
    <col min="9987" max="9987" width="57.5" style="63" customWidth="1"/>
    <col min="9988" max="9988" width="9.5" style="63" customWidth="1"/>
    <col min="9989" max="10240" width="8.83203125" style="63"/>
    <col min="10241" max="10241" width="9" style="63" customWidth="1"/>
    <col min="10242" max="10242" width="28.5" style="63" customWidth="1"/>
    <col min="10243" max="10243" width="57.5" style="63" customWidth="1"/>
    <col min="10244" max="10244" width="9.5" style="63" customWidth="1"/>
    <col min="10245" max="10496" width="8.83203125" style="63"/>
    <col min="10497" max="10497" width="9" style="63" customWidth="1"/>
    <col min="10498" max="10498" width="28.5" style="63" customWidth="1"/>
    <col min="10499" max="10499" width="57.5" style="63" customWidth="1"/>
    <col min="10500" max="10500" width="9.5" style="63" customWidth="1"/>
    <col min="10501" max="10752" width="8.83203125" style="63"/>
    <col min="10753" max="10753" width="9" style="63" customWidth="1"/>
    <col min="10754" max="10754" width="28.5" style="63" customWidth="1"/>
    <col min="10755" max="10755" width="57.5" style="63" customWidth="1"/>
    <col min="10756" max="10756" width="9.5" style="63" customWidth="1"/>
    <col min="10757" max="11008" width="8.83203125" style="63"/>
    <col min="11009" max="11009" width="9" style="63" customWidth="1"/>
    <col min="11010" max="11010" width="28.5" style="63" customWidth="1"/>
    <col min="11011" max="11011" width="57.5" style="63" customWidth="1"/>
    <col min="11012" max="11012" width="9.5" style="63" customWidth="1"/>
    <col min="11013" max="11264" width="8.83203125" style="63"/>
    <col min="11265" max="11265" width="9" style="63" customWidth="1"/>
    <col min="11266" max="11266" width="28.5" style="63" customWidth="1"/>
    <col min="11267" max="11267" width="57.5" style="63" customWidth="1"/>
    <col min="11268" max="11268" width="9.5" style="63" customWidth="1"/>
    <col min="11269" max="11520" width="8.83203125" style="63"/>
    <col min="11521" max="11521" width="9" style="63" customWidth="1"/>
    <col min="11522" max="11522" width="28.5" style="63" customWidth="1"/>
    <col min="11523" max="11523" width="57.5" style="63" customWidth="1"/>
    <col min="11524" max="11524" width="9.5" style="63" customWidth="1"/>
    <col min="11525" max="11776" width="8.83203125" style="63"/>
    <col min="11777" max="11777" width="9" style="63" customWidth="1"/>
    <col min="11778" max="11778" width="28.5" style="63" customWidth="1"/>
    <col min="11779" max="11779" width="57.5" style="63" customWidth="1"/>
    <col min="11780" max="11780" width="9.5" style="63" customWidth="1"/>
    <col min="11781" max="12032" width="8.83203125" style="63"/>
    <col min="12033" max="12033" width="9" style="63" customWidth="1"/>
    <col min="12034" max="12034" width="28.5" style="63" customWidth="1"/>
    <col min="12035" max="12035" width="57.5" style="63" customWidth="1"/>
    <col min="12036" max="12036" width="9.5" style="63" customWidth="1"/>
    <col min="12037" max="12288" width="8.83203125" style="63"/>
    <col min="12289" max="12289" width="9" style="63" customWidth="1"/>
    <col min="12290" max="12290" width="28.5" style="63" customWidth="1"/>
    <col min="12291" max="12291" width="57.5" style="63" customWidth="1"/>
    <col min="12292" max="12292" width="9.5" style="63" customWidth="1"/>
    <col min="12293" max="12544" width="8.83203125" style="63"/>
    <col min="12545" max="12545" width="9" style="63" customWidth="1"/>
    <col min="12546" max="12546" width="28.5" style="63" customWidth="1"/>
    <col min="12547" max="12547" width="57.5" style="63" customWidth="1"/>
    <col min="12548" max="12548" width="9.5" style="63" customWidth="1"/>
    <col min="12549" max="12800" width="8.83203125" style="63"/>
    <col min="12801" max="12801" width="9" style="63" customWidth="1"/>
    <col min="12802" max="12802" width="28.5" style="63" customWidth="1"/>
    <col min="12803" max="12803" width="57.5" style="63" customWidth="1"/>
    <col min="12804" max="12804" width="9.5" style="63" customWidth="1"/>
    <col min="12805" max="13056" width="8.83203125" style="63"/>
    <col min="13057" max="13057" width="9" style="63" customWidth="1"/>
    <col min="13058" max="13058" width="28.5" style="63" customWidth="1"/>
    <col min="13059" max="13059" width="57.5" style="63" customWidth="1"/>
    <col min="13060" max="13060" width="9.5" style="63" customWidth="1"/>
    <col min="13061" max="13312" width="8.83203125" style="63"/>
    <col min="13313" max="13313" width="9" style="63" customWidth="1"/>
    <col min="13314" max="13314" width="28.5" style="63" customWidth="1"/>
    <col min="13315" max="13315" width="57.5" style="63" customWidth="1"/>
    <col min="13316" max="13316" width="9.5" style="63" customWidth="1"/>
    <col min="13317" max="13568" width="8.83203125" style="63"/>
    <col min="13569" max="13569" width="9" style="63" customWidth="1"/>
    <col min="13570" max="13570" width="28.5" style="63" customWidth="1"/>
    <col min="13571" max="13571" width="57.5" style="63" customWidth="1"/>
    <col min="13572" max="13572" width="9.5" style="63" customWidth="1"/>
    <col min="13573" max="13824" width="8.83203125" style="63"/>
    <col min="13825" max="13825" width="9" style="63" customWidth="1"/>
    <col min="13826" max="13826" width="28.5" style="63" customWidth="1"/>
    <col min="13827" max="13827" width="57.5" style="63" customWidth="1"/>
    <col min="13828" max="13828" width="9.5" style="63" customWidth="1"/>
    <col min="13829" max="14080" width="8.83203125" style="63"/>
    <col min="14081" max="14081" width="9" style="63" customWidth="1"/>
    <col min="14082" max="14082" width="28.5" style="63" customWidth="1"/>
    <col min="14083" max="14083" width="57.5" style="63" customWidth="1"/>
    <col min="14084" max="14084" width="9.5" style="63" customWidth="1"/>
    <col min="14085" max="14336" width="8.83203125" style="63"/>
    <col min="14337" max="14337" width="9" style="63" customWidth="1"/>
    <col min="14338" max="14338" width="28.5" style="63" customWidth="1"/>
    <col min="14339" max="14339" width="57.5" style="63" customWidth="1"/>
    <col min="14340" max="14340" width="9.5" style="63" customWidth="1"/>
    <col min="14341" max="14592" width="8.83203125" style="63"/>
    <col min="14593" max="14593" width="9" style="63" customWidth="1"/>
    <col min="14594" max="14594" width="28.5" style="63" customWidth="1"/>
    <col min="14595" max="14595" width="57.5" style="63" customWidth="1"/>
    <col min="14596" max="14596" width="9.5" style="63" customWidth="1"/>
    <col min="14597" max="14848" width="8.83203125" style="63"/>
    <col min="14849" max="14849" width="9" style="63" customWidth="1"/>
    <col min="14850" max="14850" width="28.5" style="63" customWidth="1"/>
    <col min="14851" max="14851" width="57.5" style="63" customWidth="1"/>
    <col min="14852" max="14852" width="9.5" style="63" customWidth="1"/>
    <col min="14853" max="15104" width="8.83203125" style="63"/>
    <col min="15105" max="15105" width="9" style="63" customWidth="1"/>
    <col min="15106" max="15106" width="28.5" style="63" customWidth="1"/>
    <col min="15107" max="15107" width="57.5" style="63" customWidth="1"/>
    <col min="15108" max="15108" width="9.5" style="63" customWidth="1"/>
    <col min="15109" max="15360" width="8.83203125" style="63"/>
    <col min="15361" max="15361" width="9" style="63" customWidth="1"/>
    <col min="15362" max="15362" width="28.5" style="63" customWidth="1"/>
    <col min="15363" max="15363" width="57.5" style="63" customWidth="1"/>
    <col min="15364" max="15364" width="9.5" style="63" customWidth="1"/>
    <col min="15365" max="15616" width="8.83203125" style="63"/>
    <col min="15617" max="15617" width="9" style="63" customWidth="1"/>
    <col min="15618" max="15618" width="28.5" style="63" customWidth="1"/>
    <col min="15619" max="15619" width="57.5" style="63" customWidth="1"/>
    <col min="15620" max="15620" width="9.5" style="63" customWidth="1"/>
    <col min="15621" max="15872" width="8.83203125" style="63"/>
    <col min="15873" max="15873" width="9" style="63" customWidth="1"/>
    <col min="15874" max="15874" width="28.5" style="63" customWidth="1"/>
    <col min="15875" max="15875" width="57.5" style="63" customWidth="1"/>
    <col min="15876" max="15876" width="9.5" style="63" customWidth="1"/>
    <col min="15877" max="16128" width="8.83203125" style="63"/>
    <col min="16129" max="16129" width="9" style="63" customWidth="1"/>
    <col min="16130" max="16130" width="28.5" style="63" customWidth="1"/>
    <col min="16131" max="16131" width="57.5" style="63" customWidth="1"/>
    <col min="16132" max="16132" width="9.5" style="63" customWidth="1"/>
    <col min="16133" max="16384" width="8.83203125" style="63"/>
  </cols>
  <sheetData>
    <row r="1" spans="1:19" ht="19">
      <c r="A1" s="361" t="s">
        <v>850</v>
      </c>
      <c r="B1" s="362"/>
      <c r="C1" s="363"/>
    </row>
    <row r="2" spans="1:19" s="65" customFormat="1" ht="16">
      <c r="A2" s="64" t="s">
        <v>851</v>
      </c>
      <c r="B2" s="64" t="s">
        <v>852</v>
      </c>
      <c r="C2" s="64" t="s">
        <v>853</v>
      </c>
    </row>
    <row r="3" spans="1:19" s="66" customFormat="1" ht="16">
      <c r="A3" s="64" t="s">
        <v>11</v>
      </c>
      <c r="B3" s="364" t="s">
        <v>854</v>
      </c>
      <c r="C3" s="364"/>
    </row>
    <row r="4" spans="1:19" s="66" customFormat="1" ht="32">
      <c r="A4" s="67">
        <v>1</v>
      </c>
      <c r="B4" s="68" t="s">
        <v>855</v>
      </c>
      <c r="C4" s="68" t="s">
        <v>856</v>
      </c>
    </row>
    <row r="5" spans="1:19" s="66" customFormat="1" ht="16">
      <c r="A5" s="67">
        <v>2</v>
      </c>
      <c r="B5" s="68" t="s">
        <v>857</v>
      </c>
      <c r="C5" s="68" t="s">
        <v>858</v>
      </c>
    </row>
    <row r="6" spans="1:19" s="66" customFormat="1" ht="32">
      <c r="A6" s="67">
        <v>3</v>
      </c>
      <c r="B6" s="68" t="s">
        <v>859</v>
      </c>
      <c r="C6" s="68" t="s">
        <v>860</v>
      </c>
    </row>
    <row r="7" spans="1:19" s="66" customFormat="1" ht="16">
      <c r="A7" s="67">
        <v>4</v>
      </c>
      <c r="B7" s="68" t="s">
        <v>861</v>
      </c>
      <c r="C7" s="68" t="s">
        <v>862</v>
      </c>
    </row>
    <row r="8" spans="1:19" s="71" customFormat="1" ht="16">
      <c r="A8" s="67">
        <v>5</v>
      </c>
      <c r="B8" s="68" t="s">
        <v>863</v>
      </c>
      <c r="C8" s="68" t="s">
        <v>864</v>
      </c>
      <c r="D8" s="63"/>
      <c r="E8" s="69"/>
      <c r="F8" s="69"/>
      <c r="G8" s="69"/>
      <c r="H8" s="69"/>
      <c r="I8" s="69"/>
      <c r="J8" s="69"/>
      <c r="K8" s="69"/>
      <c r="L8" s="70"/>
      <c r="M8" s="69"/>
      <c r="N8" s="69"/>
      <c r="O8" s="69"/>
      <c r="P8" s="69"/>
      <c r="Q8" s="69"/>
      <c r="R8" s="69"/>
      <c r="S8" s="69"/>
    </row>
    <row r="9" spans="1:19" ht="16">
      <c r="A9" s="65">
        <v>6</v>
      </c>
      <c r="B9" s="68" t="s">
        <v>865</v>
      </c>
      <c r="C9" s="68" t="s">
        <v>866</v>
      </c>
    </row>
    <row r="10" spans="1:19">
      <c r="C10" s="65"/>
    </row>
    <row r="11" spans="1:19">
      <c r="C11" s="65"/>
    </row>
    <row r="12" spans="1:19">
      <c r="C12" s="65"/>
    </row>
    <row r="13" spans="1:19">
      <c r="C13" s="65"/>
    </row>
    <row r="14" spans="1:19">
      <c r="C14" s="65"/>
    </row>
    <row r="15" spans="1:19">
      <c r="C15" s="65"/>
    </row>
    <row r="16" spans="1:19">
      <c r="C16" s="65"/>
    </row>
    <row r="17" spans="3:3">
      <c r="C17" s="65"/>
    </row>
    <row r="18" spans="3:3">
      <c r="C18" s="65"/>
    </row>
    <row r="19" spans="3:3">
      <c r="C19" s="65"/>
    </row>
    <row r="20" spans="3:3">
      <c r="C20" s="65"/>
    </row>
    <row r="21" spans="3:3">
      <c r="C21" s="65"/>
    </row>
    <row r="22" spans="3:3">
      <c r="C22" s="65"/>
    </row>
    <row r="23" spans="3:3">
      <c r="C23" s="65"/>
    </row>
    <row r="24" spans="3:3">
      <c r="C24" s="65"/>
    </row>
    <row r="25" spans="3:3">
      <c r="C25" s="65"/>
    </row>
    <row r="26" spans="3:3">
      <c r="C26" s="65"/>
    </row>
    <row r="27" spans="3:3">
      <c r="C27" s="65"/>
    </row>
    <row r="28" spans="3:3">
      <c r="C28" s="65"/>
    </row>
    <row r="29" spans="3:3">
      <c r="C29" s="65"/>
    </row>
    <row r="30" spans="3:3">
      <c r="C30" s="65"/>
    </row>
    <row r="31" spans="3:3">
      <c r="C31" s="65"/>
    </row>
    <row r="32" spans="3:3">
      <c r="C32" s="65"/>
    </row>
    <row r="33" spans="3:3">
      <c r="C33" s="65"/>
    </row>
    <row r="34" spans="3:3">
      <c r="C34" s="65"/>
    </row>
    <row r="35" spans="3:3">
      <c r="C35" s="65"/>
    </row>
    <row r="36" spans="3:3">
      <c r="C36" s="65"/>
    </row>
    <row r="37" spans="3:3">
      <c r="C37" s="65"/>
    </row>
    <row r="38" spans="3:3">
      <c r="C38" s="65"/>
    </row>
    <row r="39" spans="3:3">
      <c r="C39" s="65"/>
    </row>
    <row r="40" spans="3:3">
      <c r="C40" s="65"/>
    </row>
    <row r="41" spans="3:3">
      <c r="C41" s="65"/>
    </row>
    <row r="42" spans="3:3">
      <c r="C42" s="65"/>
    </row>
    <row r="43" spans="3:3">
      <c r="C43" s="65"/>
    </row>
    <row r="44" spans="3:3">
      <c r="C44" s="65"/>
    </row>
    <row r="45" spans="3:3">
      <c r="C45" s="65"/>
    </row>
    <row r="46" spans="3:3">
      <c r="C46" s="65"/>
    </row>
    <row r="47" spans="3:3">
      <c r="C47" s="65"/>
    </row>
    <row r="48" spans="3:3">
      <c r="C48" s="65"/>
    </row>
    <row r="49" spans="3:3">
      <c r="C49" s="65"/>
    </row>
    <row r="50" spans="3:3">
      <c r="C50" s="65"/>
    </row>
    <row r="51" spans="3:3">
      <c r="C51" s="65"/>
    </row>
    <row r="52" spans="3:3">
      <c r="C52" s="65"/>
    </row>
    <row r="53" spans="3:3">
      <c r="C53" s="65"/>
    </row>
    <row r="54" spans="3:3">
      <c r="C54" s="65"/>
    </row>
    <row r="55" spans="3:3">
      <c r="C55" s="65"/>
    </row>
    <row r="56" spans="3:3">
      <c r="C56" s="65"/>
    </row>
    <row r="57" spans="3:3">
      <c r="C57" s="65"/>
    </row>
    <row r="58" spans="3:3">
      <c r="C58" s="65"/>
    </row>
    <row r="59" spans="3:3">
      <c r="C59" s="65"/>
    </row>
    <row r="60" spans="3:3">
      <c r="C60" s="65"/>
    </row>
    <row r="61" spans="3:3">
      <c r="C61" s="65"/>
    </row>
    <row r="62" spans="3:3">
      <c r="C62" s="65"/>
    </row>
    <row r="63" spans="3:3">
      <c r="C63" s="65"/>
    </row>
    <row r="64" spans="3:3">
      <c r="C64" s="65"/>
    </row>
    <row r="65" spans="3:3">
      <c r="C65" s="65"/>
    </row>
    <row r="66" spans="3:3">
      <c r="C66" s="65"/>
    </row>
    <row r="67" spans="3:3">
      <c r="C67" s="65"/>
    </row>
    <row r="68" spans="3:3">
      <c r="C68" s="65"/>
    </row>
    <row r="69" spans="3:3">
      <c r="C69" s="65"/>
    </row>
    <row r="70" spans="3:3">
      <c r="C70" s="65"/>
    </row>
  </sheetData>
  <mergeCells count="2">
    <mergeCell ref="A1:C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1"/>
  <sheetViews>
    <sheetView topLeftCell="A87" workbookViewId="0">
      <selection activeCell="C20" sqref="C20"/>
    </sheetView>
  </sheetViews>
  <sheetFormatPr baseColWidth="10" defaultColWidth="31.5" defaultRowHeight="16"/>
  <cols>
    <col min="1" max="1" width="14" style="73" customWidth="1"/>
    <col min="2" max="2" width="37.83203125" style="73" customWidth="1"/>
    <col min="3" max="3" width="49.5" style="73" customWidth="1"/>
    <col min="4" max="256" width="31.5" style="73"/>
    <col min="257" max="257" width="14" style="73" customWidth="1"/>
    <col min="258" max="258" width="37.83203125" style="73" customWidth="1"/>
    <col min="259" max="259" width="49.5" style="73" customWidth="1"/>
    <col min="260" max="512" width="31.5" style="73"/>
    <col min="513" max="513" width="14" style="73" customWidth="1"/>
    <col min="514" max="514" width="37.83203125" style="73" customWidth="1"/>
    <col min="515" max="515" width="49.5" style="73" customWidth="1"/>
    <col min="516" max="768" width="31.5" style="73"/>
    <col min="769" max="769" width="14" style="73" customWidth="1"/>
    <col min="770" max="770" width="37.83203125" style="73" customWidth="1"/>
    <col min="771" max="771" width="49.5" style="73" customWidth="1"/>
    <col min="772" max="1024" width="31.5" style="73"/>
    <col min="1025" max="1025" width="14" style="73" customWidth="1"/>
    <col min="1026" max="1026" width="37.83203125" style="73" customWidth="1"/>
    <col min="1027" max="1027" width="49.5" style="73" customWidth="1"/>
    <col min="1028" max="1280" width="31.5" style="73"/>
    <col min="1281" max="1281" width="14" style="73" customWidth="1"/>
    <col min="1282" max="1282" width="37.83203125" style="73" customWidth="1"/>
    <col min="1283" max="1283" width="49.5" style="73" customWidth="1"/>
    <col min="1284" max="1536" width="31.5" style="73"/>
    <col min="1537" max="1537" width="14" style="73" customWidth="1"/>
    <col min="1538" max="1538" width="37.83203125" style="73" customWidth="1"/>
    <col min="1539" max="1539" width="49.5" style="73" customWidth="1"/>
    <col min="1540" max="1792" width="31.5" style="73"/>
    <col min="1793" max="1793" width="14" style="73" customWidth="1"/>
    <col min="1794" max="1794" width="37.83203125" style="73" customWidth="1"/>
    <col min="1795" max="1795" width="49.5" style="73" customWidth="1"/>
    <col min="1796" max="2048" width="31.5" style="73"/>
    <col min="2049" max="2049" width="14" style="73" customWidth="1"/>
    <col min="2050" max="2050" width="37.83203125" style="73" customWidth="1"/>
    <col min="2051" max="2051" width="49.5" style="73" customWidth="1"/>
    <col min="2052" max="2304" width="31.5" style="73"/>
    <col min="2305" max="2305" width="14" style="73" customWidth="1"/>
    <col min="2306" max="2306" width="37.83203125" style="73" customWidth="1"/>
    <col min="2307" max="2307" width="49.5" style="73" customWidth="1"/>
    <col min="2308" max="2560" width="31.5" style="73"/>
    <col min="2561" max="2561" width="14" style="73" customWidth="1"/>
    <col min="2562" max="2562" width="37.83203125" style="73" customWidth="1"/>
    <col min="2563" max="2563" width="49.5" style="73" customWidth="1"/>
    <col min="2564" max="2816" width="31.5" style="73"/>
    <col min="2817" max="2817" width="14" style="73" customWidth="1"/>
    <col min="2818" max="2818" width="37.83203125" style="73" customWidth="1"/>
    <col min="2819" max="2819" width="49.5" style="73" customWidth="1"/>
    <col min="2820" max="3072" width="31.5" style="73"/>
    <col min="3073" max="3073" width="14" style="73" customWidth="1"/>
    <col min="3074" max="3074" width="37.83203125" style="73" customWidth="1"/>
    <col min="3075" max="3075" width="49.5" style="73" customWidth="1"/>
    <col min="3076" max="3328" width="31.5" style="73"/>
    <col min="3329" max="3329" width="14" style="73" customWidth="1"/>
    <col min="3330" max="3330" width="37.83203125" style="73" customWidth="1"/>
    <col min="3331" max="3331" width="49.5" style="73" customWidth="1"/>
    <col min="3332" max="3584" width="31.5" style="73"/>
    <col min="3585" max="3585" width="14" style="73" customWidth="1"/>
    <col min="3586" max="3586" width="37.83203125" style="73" customWidth="1"/>
    <col min="3587" max="3587" width="49.5" style="73" customWidth="1"/>
    <col min="3588" max="3840" width="31.5" style="73"/>
    <col min="3841" max="3841" width="14" style="73" customWidth="1"/>
    <col min="3842" max="3842" width="37.83203125" style="73" customWidth="1"/>
    <col min="3843" max="3843" width="49.5" style="73" customWidth="1"/>
    <col min="3844" max="4096" width="31.5" style="73"/>
    <col min="4097" max="4097" width="14" style="73" customWidth="1"/>
    <col min="4098" max="4098" width="37.83203125" style="73" customWidth="1"/>
    <col min="4099" max="4099" width="49.5" style="73" customWidth="1"/>
    <col min="4100" max="4352" width="31.5" style="73"/>
    <col min="4353" max="4353" width="14" style="73" customWidth="1"/>
    <col min="4354" max="4354" width="37.83203125" style="73" customWidth="1"/>
    <col min="4355" max="4355" width="49.5" style="73" customWidth="1"/>
    <col min="4356" max="4608" width="31.5" style="73"/>
    <col min="4609" max="4609" width="14" style="73" customWidth="1"/>
    <col min="4610" max="4610" width="37.83203125" style="73" customWidth="1"/>
    <col min="4611" max="4611" width="49.5" style="73" customWidth="1"/>
    <col min="4612" max="4864" width="31.5" style="73"/>
    <col min="4865" max="4865" width="14" style="73" customWidth="1"/>
    <col min="4866" max="4866" width="37.83203125" style="73" customWidth="1"/>
    <col min="4867" max="4867" width="49.5" style="73" customWidth="1"/>
    <col min="4868" max="5120" width="31.5" style="73"/>
    <col min="5121" max="5121" width="14" style="73" customWidth="1"/>
    <col min="5122" max="5122" width="37.83203125" style="73" customWidth="1"/>
    <col min="5123" max="5123" width="49.5" style="73" customWidth="1"/>
    <col min="5124" max="5376" width="31.5" style="73"/>
    <col min="5377" max="5377" width="14" style="73" customWidth="1"/>
    <col min="5378" max="5378" width="37.83203125" style="73" customWidth="1"/>
    <col min="5379" max="5379" width="49.5" style="73" customWidth="1"/>
    <col min="5380" max="5632" width="31.5" style="73"/>
    <col min="5633" max="5633" width="14" style="73" customWidth="1"/>
    <col min="5634" max="5634" width="37.83203125" style="73" customWidth="1"/>
    <col min="5635" max="5635" width="49.5" style="73" customWidth="1"/>
    <col min="5636" max="5888" width="31.5" style="73"/>
    <col min="5889" max="5889" width="14" style="73" customWidth="1"/>
    <col min="5890" max="5890" width="37.83203125" style="73" customWidth="1"/>
    <col min="5891" max="5891" width="49.5" style="73" customWidth="1"/>
    <col min="5892" max="6144" width="31.5" style="73"/>
    <col min="6145" max="6145" width="14" style="73" customWidth="1"/>
    <col min="6146" max="6146" width="37.83203125" style="73" customWidth="1"/>
    <col min="6147" max="6147" width="49.5" style="73" customWidth="1"/>
    <col min="6148" max="6400" width="31.5" style="73"/>
    <col min="6401" max="6401" width="14" style="73" customWidth="1"/>
    <col min="6402" max="6402" width="37.83203125" style="73" customWidth="1"/>
    <col min="6403" max="6403" width="49.5" style="73" customWidth="1"/>
    <col min="6404" max="6656" width="31.5" style="73"/>
    <col min="6657" max="6657" width="14" style="73" customWidth="1"/>
    <col min="6658" max="6658" width="37.83203125" style="73" customWidth="1"/>
    <col min="6659" max="6659" width="49.5" style="73" customWidth="1"/>
    <col min="6660" max="6912" width="31.5" style="73"/>
    <col min="6913" max="6913" width="14" style="73" customWidth="1"/>
    <col min="6914" max="6914" width="37.83203125" style="73" customWidth="1"/>
    <col min="6915" max="6915" width="49.5" style="73" customWidth="1"/>
    <col min="6916" max="7168" width="31.5" style="73"/>
    <col min="7169" max="7169" width="14" style="73" customWidth="1"/>
    <col min="7170" max="7170" width="37.83203125" style="73" customWidth="1"/>
    <col min="7171" max="7171" width="49.5" style="73" customWidth="1"/>
    <col min="7172" max="7424" width="31.5" style="73"/>
    <col min="7425" max="7425" width="14" style="73" customWidth="1"/>
    <col min="7426" max="7426" width="37.83203125" style="73" customWidth="1"/>
    <col min="7427" max="7427" width="49.5" style="73" customWidth="1"/>
    <col min="7428" max="7680" width="31.5" style="73"/>
    <col min="7681" max="7681" width="14" style="73" customWidth="1"/>
    <col min="7682" max="7682" width="37.83203125" style="73" customWidth="1"/>
    <col min="7683" max="7683" width="49.5" style="73" customWidth="1"/>
    <col min="7684" max="7936" width="31.5" style="73"/>
    <col min="7937" max="7937" width="14" style="73" customWidth="1"/>
    <col min="7938" max="7938" width="37.83203125" style="73" customWidth="1"/>
    <col min="7939" max="7939" width="49.5" style="73" customWidth="1"/>
    <col min="7940" max="8192" width="31.5" style="73"/>
    <col min="8193" max="8193" width="14" style="73" customWidth="1"/>
    <col min="8194" max="8194" width="37.83203125" style="73" customWidth="1"/>
    <col min="8195" max="8195" width="49.5" style="73" customWidth="1"/>
    <col min="8196" max="8448" width="31.5" style="73"/>
    <col min="8449" max="8449" width="14" style="73" customWidth="1"/>
    <col min="8450" max="8450" width="37.83203125" style="73" customWidth="1"/>
    <col min="8451" max="8451" width="49.5" style="73" customWidth="1"/>
    <col min="8452" max="8704" width="31.5" style="73"/>
    <col min="8705" max="8705" width="14" style="73" customWidth="1"/>
    <col min="8706" max="8706" width="37.83203125" style="73" customWidth="1"/>
    <col min="8707" max="8707" width="49.5" style="73" customWidth="1"/>
    <col min="8708" max="8960" width="31.5" style="73"/>
    <col min="8961" max="8961" width="14" style="73" customWidth="1"/>
    <col min="8962" max="8962" width="37.83203125" style="73" customWidth="1"/>
    <col min="8963" max="8963" width="49.5" style="73" customWidth="1"/>
    <col min="8964" max="9216" width="31.5" style="73"/>
    <col min="9217" max="9217" width="14" style="73" customWidth="1"/>
    <col min="9218" max="9218" width="37.83203125" style="73" customWidth="1"/>
    <col min="9219" max="9219" width="49.5" style="73" customWidth="1"/>
    <col min="9220" max="9472" width="31.5" style="73"/>
    <col min="9473" max="9473" width="14" style="73" customWidth="1"/>
    <col min="9474" max="9474" width="37.83203125" style="73" customWidth="1"/>
    <col min="9475" max="9475" width="49.5" style="73" customWidth="1"/>
    <col min="9476" max="9728" width="31.5" style="73"/>
    <col min="9729" max="9729" width="14" style="73" customWidth="1"/>
    <col min="9730" max="9730" width="37.83203125" style="73" customWidth="1"/>
    <col min="9731" max="9731" width="49.5" style="73" customWidth="1"/>
    <col min="9732" max="9984" width="31.5" style="73"/>
    <col min="9985" max="9985" width="14" style="73" customWidth="1"/>
    <col min="9986" max="9986" width="37.83203125" style="73" customWidth="1"/>
    <col min="9987" max="9987" width="49.5" style="73" customWidth="1"/>
    <col min="9988" max="10240" width="31.5" style="73"/>
    <col min="10241" max="10241" width="14" style="73" customWidth="1"/>
    <col min="10242" max="10242" width="37.83203125" style="73" customWidth="1"/>
    <col min="10243" max="10243" width="49.5" style="73" customWidth="1"/>
    <col min="10244" max="10496" width="31.5" style="73"/>
    <col min="10497" max="10497" width="14" style="73" customWidth="1"/>
    <col min="10498" max="10498" width="37.83203125" style="73" customWidth="1"/>
    <col min="10499" max="10499" width="49.5" style="73" customWidth="1"/>
    <col min="10500" max="10752" width="31.5" style="73"/>
    <col min="10753" max="10753" width="14" style="73" customWidth="1"/>
    <col min="10754" max="10754" width="37.83203125" style="73" customWidth="1"/>
    <col min="10755" max="10755" width="49.5" style="73" customWidth="1"/>
    <col min="10756" max="11008" width="31.5" style="73"/>
    <col min="11009" max="11009" width="14" style="73" customWidth="1"/>
    <col min="11010" max="11010" width="37.83203125" style="73" customWidth="1"/>
    <col min="11011" max="11011" width="49.5" style="73" customWidth="1"/>
    <col min="11012" max="11264" width="31.5" style="73"/>
    <col min="11265" max="11265" width="14" style="73" customWidth="1"/>
    <col min="11266" max="11266" width="37.83203125" style="73" customWidth="1"/>
    <col min="11267" max="11267" width="49.5" style="73" customWidth="1"/>
    <col min="11268" max="11520" width="31.5" style="73"/>
    <col min="11521" max="11521" width="14" style="73" customWidth="1"/>
    <col min="11522" max="11522" width="37.83203125" style="73" customWidth="1"/>
    <col min="11523" max="11523" width="49.5" style="73" customWidth="1"/>
    <col min="11524" max="11776" width="31.5" style="73"/>
    <col min="11777" max="11777" width="14" style="73" customWidth="1"/>
    <col min="11778" max="11778" width="37.83203125" style="73" customWidth="1"/>
    <col min="11779" max="11779" width="49.5" style="73" customWidth="1"/>
    <col min="11780" max="12032" width="31.5" style="73"/>
    <col min="12033" max="12033" width="14" style="73" customWidth="1"/>
    <col min="12034" max="12034" width="37.83203125" style="73" customWidth="1"/>
    <col min="12035" max="12035" width="49.5" style="73" customWidth="1"/>
    <col min="12036" max="12288" width="31.5" style="73"/>
    <col min="12289" max="12289" width="14" style="73" customWidth="1"/>
    <col min="12290" max="12290" width="37.83203125" style="73" customWidth="1"/>
    <col min="12291" max="12291" width="49.5" style="73" customWidth="1"/>
    <col min="12292" max="12544" width="31.5" style="73"/>
    <col min="12545" max="12545" width="14" style="73" customWidth="1"/>
    <col min="12546" max="12546" width="37.83203125" style="73" customWidth="1"/>
    <col min="12547" max="12547" width="49.5" style="73" customWidth="1"/>
    <col min="12548" max="12800" width="31.5" style="73"/>
    <col min="12801" max="12801" width="14" style="73" customWidth="1"/>
    <col min="12802" max="12802" width="37.83203125" style="73" customWidth="1"/>
    <col min="12803" max="12803" width="49.5" style="73" customWidth="1"/>
    <col min="12804" max="13056" width="31.5" style="73"/>
    <col min="13057" max="13057" width="14" style="73" customWidth="1"/>
    <col min="13058" max="13058" width="37.83203125" style="73" customWidth="1"/>
    <col min="13059" max="13059" width="49.5" style="73" customWidth="1"/>
    <col min="13060" max="13312" width="31.5" style="73"/>
    <col min="13313" max="13313" width="14" style="73" customWidth="1"/>
    <col min="13314" max="13314" width="37.83203125" style="73" customWidth="1"/>
    <col min="13315" max="13315" width="49.5" style="73" customWidth="1"/>
    <col min="13316" max="13568" width="31.5" style="73"/>
    <col min="13569" max="13569" width="14" style="73" customWidth="1"/>
    <col min="13570" max="13570" width="37.83203125" style="73" customWidth="1"/>
    <col min="13571" max="13571" width="49.5" style="73" customWidth="1"/>
    <col min="13572" max="13824" width="31.5" style="73"/>
    <col min="13825" max="13825" width="14" style="73" customWidth="1"/>
    <col min="13826" max="13826" width="37.83203125" style="73" customWidth="1"/>
    <col min="13827" max="13827" width="49.5" style="73" customWidth="1"/>
    <col min="13828" max="14080" width="31.5" style="73"/>
    <col min="14081" max="14081" width="14" style="73" customWidth="1"/>
    <col min="14082" max="14082" width="37.83203125" style="73" customWidth="1"/>
    <col min="14083" max="14083" width="49.5" style="73" customWidth="1"/>
    <col min="14084" max="14336" width="31.5" style="73"/>
    <col min="14337" max="14337" width="14" style="73" customWidth="1"/>
    <col min="14338" max="14338" width="37.83203125" style="73" customWidth="1"/>
    <col min="14339" max="14339" width="49.5" style="73" customWidth="1"/>
    <col min="14340" max="14592" width="31.5" style="73"/>
    <col min="14593" max="14593" width="14" style="73" customWidth="1"/>
    <col min="14594" max="14594" width="37.83203125" style="73" customWidth="1"/>
    <col min="14595" max="14595" width="49.5" style="73" customWidth="1"/>
    <col min="14596" max="14848" width="31.5" style="73"/>
    <col min="14849" max="14849" width="14" style="73" customWidth="1"/>
    <col min="14850" max="14850" width="37.83203125" style="73" customWidth="1"/>
    <col min="14851" max="14851" width="49.5" style="73" customWidth="1"/>
    <col min="14852" max="15104" width="31.5" style="73"/>
    <col min="15105" max="15105" width="14" style="73" customWidth="1"/>
    <col min="15106" max="15106" width="37.83203125" style="73" customWidth="1"/>
    <col min="15107" max="15107" width="49.5" style="73" customWidth="1"/>
    <col min="15108" max="15360" width="31.5" style="73"/>
    <col min="15361" max="15361" width="14" style="73" customWidth="1"/>
    <col min="15362" max="15362" width="37.83203125" style="73" customWidth="1"/>
    <col min="15363" max="15363" width="49.5" style="73" customWidth="1"/>
    <col min="15364" max="15616" width="31.5" style="73"/>
    <col min="15617" max="15617" width="14" style="73" customWidth="1"/>
    <col min="15618" max="15618" width="37.83203125" style="73" customWidth="1"/>
    <col min="15619" max="15619" width="49.5" style="73" customWidth="1"/>
    <col min="15620" max="15872" width="31.5" style="73"/>
    <col min="15873" max="15873" width="14" style="73" customWidth="1"/>
    <col min="15874" max="15874" width="37.83203125" style="73" customWidth="1"/>
    <col min="15875" max="15875" width="49.5" style="73" customWidth="1"/>
    <col min="15876" max="16128" width="31.5" style="73"/>
    <col min="16129" max="16129" width="14" style="73" customWidth="1"/>
    <col min="16130" max="16130" width="37.83203125" style="73" customWidth="1"/>
    <col min="16131" max="16131" width="49.5" style="73" customWidth="1"/>
    <col min="16132" max="16384" width="31.5" style="73"/>
  </cols>
  <sheetData>
    <row r="2" spans="1:3" ht="19">
      <c r="A2" s="365" t="s">
        <v>867</v>
      </c>
      <c r="B2" s="365"/>
      <c r="C2" s="365"/>
    </row>
    <row r="3" spans="1:3">
      <c r="A3" s="74" t="s">
        <v>868</v>
      </c>
      <c r="B3" s="75" t="s">
        <v>869</v>
      </c>
      <c r="C3" s="75" t="s">
        <v>816</v>
      </c>
    </row>
    <row r="4" spans="1:3">
      <c r="A4" s="76">
        <v>1</v>
      </c>
      <c r="B4" s="77" t="s">
        <v>870</v>
      </c>
      <c r="C4" s="77" t="s">
        <v>871</v>
      </c>
    </row>
    <row r="5" spans="1:3">
      <c r="A5" s="76">
        <v>2</v>
      </c>
      <c r="B5" s="77" t="s">
        <v>872</v>
      </c>
      <c r="C5" s="77" t="s">
        <v>873</v>
      </c>
    </row>
    <row r="6" spans="1:3">
      <c r="A6" s="76">
        <v>3</v>
      </c>
      <c r="B6" s="77" t="s">
        <v>874</v>
      </c>
      <c r="C6" s="77" t="s">
        <v>873</v>
      </c>
    </row>
    <row r="7" spans="1:3">
      <c r="A7" s="76">
        <v>4</v>
      </c>
      <c r="B7" s="77" t="s">
        <v>875</v>
      </c>
      <c r="C7" s="77" t="s">
        <v>876</v>
      </c>
    </row>
    <row r="8" spans="1:3">
      <c r="A8" s="76">
        <v>5</v>
      </c>
      <c r="B8" s="77" t="s">
        <v>877</v>
      </c>
      <c r="C8" s="77" t="s">
        <v>878</v>
      </c>
    </row>
    <row r="9" spans="1:3" ht="48">
      <c r="A9" s="76">
        <v>6</v>
      </c>
      <c r="B9" s="77" t="s">
        <v>879</v>
      </c>
      <c r="C9" s="77" t="s">
        <v>880</v>
      </c>
    </row>
    <row r="10" spans="1:3">
      <c r="A10" s="76">
        <v>7</v>
      </c>
      <c r="B10" s="78" t="s">
        <v>881</v>
      </c>
      <c r="C10" s="79" t="s">
        <v>882</v>
      </c>
    </row>
    <row r="11" spans="1:3">
      <c r="A11" s="76">
        <v>8</v>
      </c>
      <c r="B11" s="77" t="s">
        <v>883</v>
      </c>
      <c r="C11" s="78" t="s">
        <v>884</v>
      </c>
    </row>
    <row r="12" spans="1:3" ht="32">
      <c r="A12" s="76">
        <v>9</v>
      </c>
      <c r="B12" s="77" t="s">
        <v>885</v>
      </c>
      <c r="C12" s="79" t="s">
        <v>884</v>
      </c>
    </row>
    <row r="13" spans="1:3">
      <c r="A13" s="76">
        <v>10</v>
      </c>
      <c r="B13" s="78" t="s">
        <v>886</v>
      </c>
      <c r="C13" s="78" t="s">
        <v>887</v>
      </c>
    </row>
    <row r="14" spans="1:3">
      <c r="A14" s="76">
        <v>11</v>
      </c>
      <c r="B14" s="77" t="s">
        <v>888</v>
      </c>
      <c r="C14" s="78" t="s">
        <v>889</v>
      </c>
    </row>
    <row r="15" spans="1:3">
      <c r="A15" s="76">
        <v>12</v>
      </c>
      <c r="B15" s="77" t="s">
        <v>890</v>
      </c>
      <c r="C15" s="78" t="s">
        <v>889</v>
      </c>
    </row>
    <row r="16" spans="1:3">
      <c r="A16" s="76">
        <v>13</v>
      </c>
      <c r="B16" s="77" t="s">
        <v>891</v>
      </c>
      <c r="C16" s="77" t="s">
        <v>892</v>
      </c>
    </row>
    <row r="17" spans="1:3">
      <c r="A17" s="76">
        <v>14</v>
      </c>
      <c r="B17" s="77" t="s">
        <v>893</v>
      </c>
      <c r="C17" s="77" t="s">
        <v>894</v>
      </c>
    </row>
    <row r="18" spans="1:3">
      <c r="A18" s="76">
        <v>15</v>
      </c>
      <c r="B18" s="77" t="s">
        <v>895</v>
      </c>
      <c r="C18" s="77" t="s">
        <v>896</v>
      </c>
    </row>
    <row r="19" spans="1:3">
      <c r="A19" s="76">
        <v>16</v>
      </c>
      <c r="B19" s="78" t="s">
        <v>897</v>
      </c>
      <c r="C19" s="78" t="s">
        <v>889</v>
      </c>
    </row>
    <row r="20" spans="1:3">
      <c r="A20" s="76">
        <v>17</v>
      </c>
      <c r="B20" s="78" t="s">
        <v>898</v>
      </c>
      <c r="C20" s="78" t="s">
        <v>889</v>
      </c>
    </row>
    <row r="21" spans="1:3" ht="32">
      <c r="A21" s="76">
        <v>18</v>
      </c>
      <c r="B21" s="77" t="s">
        <v>899</v>
      </c>
      <c r="C21" s="77" t="s">
        <v>900</v>
      </c>
    </row>
    <row r="22" spans="1:3">
      <c r="A22" s="76">
        <v>20</v>
      </c>
      <c r="B22" s="77" t="s">
        <v>901</v>
      </c>
      <c r="C22" s="77" t="s">
        <v>902</v>
      </c>
    </row>
    <row r="23" spans="1:3">
      <c r="A23" s="76">
        <v>21</v>
      </c>
      <c r="B23" s="77" t="s">
        <v>903</v>
      </c>
      <c r="C23" s="77" t="s">
        <v>904</v>
      </c>
    </row>
    <row r="24" spans="1:3">
      <c r="A24" s="76">
        <v>22</v>
      </c>
      <c r="B24" s="77" t="s">
        <v>905</v>
      </c>
      <c r="C24" s="77" t="s">
        <v>906</v>
      </c>
    </row>
    <row r="25" spans="1:3">
      <c r="A25" s="76">
        <v>23</v>
      </c>
      <c r="B25" s="78" t="s">
        <v>907</v>
      </c>
      <c r="C25" s="79" t="s">
        <v>908</v>
      </c>
    </row>
    <row r="26" spans="1:3">
      <c r="A26" s="76">
        <v>24</v>
      </c>
      <c r="B26" s="77" t="s">
        <v>909</v>
      </c>
      <c r="C26" s="77" t="s">
        <v>910</v>
      </c>
    </row>
    <row r="27" spans="1:3">
      <c r="A27" s="76">
        <v>25</v>
      </c>
      <c r="B27" s="77" t="s">
        <v>911</v>
      </c>
      <c r="C27" s="77" t="s">
        <v>912</v>
      </c>
    </row>
    <row r="28" spans="1:3">
      <c r="A28" s="76">
        <v>26</v>
      </c>
      <c r="B28" s="78" t="s">
        <v>913</v>
      </c>
      <c r="C28" s="79" t="s">
        <v>914</v>
      </c>
    </row>
    <row r="29" spans="1:3">
      <c r="A29" s="76">
        <v>27</v>
      </c>
      <c r="B29" s="78" t="s">
        <v>915</v>
      </c>
      <c r="C29" s="78" t="s">
        <v>916</v>
      </c>
    </row>
    <row r="30" spans="1:3">
      <c r="A30" s="76">
        <v>28</v>
      </c>
      <c r="B30" s="77" t="s">
        <v>917</v>
      </c>
      <c r="C30" s="77" t="s">
        <v>918</v>
      </c>
    </row>
    <row r="31" spans="1:3">
      <c r="A31" s="76">
        <v>29</v>
      </c>
      <c r="B31" s="77" t="s">
        <v>919</v>
      </c>
      <c r="C31" s="77" t="s">
        <v>920</v>
      </c>
    </row>
    <row r="32" spans="1:3">
      <c r="A32" s="76">
        <v>30</v>
      </c>
      <c r="B32" s="77" t="s">
        <v>921</v>
      </c>
      <c r="C32" s="77" t="s">
        <v>922</v>
      </c>
    </row>
    <row r="33" spans="1:3">
      <c r="A33" s="76">
        <v>31</v>
      </c>
      <c r="B33" s="78" t="s">
        <v>923</v>
      </c>
      <c r="C33" s="77" t="s">
        <v>918</v>
      </c>
    </row>
    <row r="34" spans="1:3" ht="32">
      <c r="A34" s="76">
        <v>32</v>
      </c>
      <c r="B34" s="77" t="s">
        <v>924</v>
      </c>
      <c r="C34" s="77" t="s">
        <v>925</v>
      </c>
    </row>
    <row r="35" spans="1:3">
      <c r="A35" s="76">
        <v>33</v>
      </c>
      <c r="B35" s="77" t="s">
        <v>926</v>
      </c>
      <c r="C35" s="77" t="s">
        <v>927</v>
      </c>
    </row>
    <row r="36" spans="1:3">
      <c r="A36" s="76">
        <v>34</v>
      </c>
      <c r="B36" s="77" t="s">
        <v>928</v>
      </c>
      <c r="C36" s="77" t="s">
        <v>929</v>
      </c>
    </row>
    <row r="37" spans="1:3">
      <c r="A37" s="76">
        <v>35</v>
      </c>
      <c r="B37" s="77" t="s">
        <v>930</v>
      </c>
      <c r="C37" s="77" t="s">
        <v>931</v>
      </c>
    </row>
    <row r="38" spans="1:3">
      <c r="A38" s="76">
        <v>36</v>
      </c>
      <c r="B38" s="77" t="s">
        <v>932</v>
      </c>
      <c r="C38" s="77" t="s">
        <v>933</v>
      </c>
    </row>
    <row r="39" spans="1:3" ht="32">
      <c r="A39" s="76">
        <v>37</v>
      </c>
      <c r="B39" s="77" t="s">
        <v>934</v>
      </c>
      <c r="C39" s="77" t="s">
        <v>935</v>
      </c>
    </row>
    <row r="40" spans="1:3">
      <c r="A40" s="76">
        <v>38</v>
      </c>
      <c r="B40" s="77" t="s">
        <v>936</v>
      </c>
      <c r="C40" s="78" t="s">
        <v>937</v>
      </c>
    </row>
    <row r="41" spans="1:3">
      <c r="A41" s="76">
        <v>39</v>
      </c>
      <c r="B41" s="77" t="s">
        <v>938</v>
      </c>
      <c r="C41" s="77" t="s">
        <v>939</v>
      </c>
    </row>
    <row r="42" spans="1:3">
      <c r="A42" s="76">
        <v>40</v>
      </c>
      <c r="B42" s="80" t="s">
        <v>940</v>
      </c>
      <c r="C42" s="80"/>
    </row>
    <row r="43" spans="1:3">
      <c r="A43" s="76">
        <v>41</v>
      </c>
      <c r="B43" s="78" t="s">
        <v>941</v>
      </c>
      <c r="C43" s="78"/>
    </row>
    <row r="44" spans="1:3">
      <c r="A44" s="76">
        <v>42</v>
      </c>
      <c r="B44" s="78" t="s">
        <v>942</v>
      </c>
      <c r="C44" s="78"/>
    </row>
    <row r="45" spans="1:3">
      <c r="A45" s="76">
        <v>43</v>
      </c>
      <c r="B45" s="78" t="s">
        <v>943</v>
      </c>
      <c r="C45" s="78"/>
    </row>
    <row r="46" spans="1:3">
      <c r="A46" s="76">
        <v>44</v>
      </c>
      <c r="B46" s="78" t="s">
        <v>944</v>
      </c>
      <c r="C46" s="80" t="s">
        <v>945</v>
      </c>
    </row>
    <row r="47" spans="1:3" ht="32">
      <c r="A47" s="76">
        <v>45</v>
      </c>
      <c r="B47" s="78" t="s">
        <v>946</v>
      </c>
      <c r="C47" s="79" t="s">
        <v>947</v>
      </c>
    </row>
    <row r="48" spans="1:3" ht="32">
      <c r="A48" s="76">
        <v>46</v>
      </c>
      <c r="B48" s="78" t="s">
        <v>948</v>
      </c>
      <c r="C48" s="79" t="s">
        <v>947</v>
      </c>
    </row>
    <row r="49" spans="1:3">
      <c r="A49" s="76">
        <v>47</v>
      </c>
      <c r="B49" s="78" t="s">
        <v>949</v>
      </c>
      <c r="C49" s="79" t="s">
        <v>947</v>
      </c>
    </row>
    <row r="50" spans="1:3">
      <c r="A50" s="76">
        <v>48</v>
      </c>
      <c r="B50" s="77" t="s">
        <v>950</v>
      </c>
      <c r="C50" s="77" t="s">
        <v>951</v>
      </c>
    </row>
    <row r="51" spans="1:3">
      <c r="A51" s="76">
        <v>49</v>
      </c>
      <c r="B51" s="77" t="s">
        <v>952</v>
      </c>
      <c r="C51" s="77" t="s">
        <v>953</v>
      </c>
    </row>
    <row r="52" spans="1:3">
      <c r="A52" s="76">
        <v>50</v>
      </c>
      <c r="B52" s="77" t="s">
        <v>954</v>
      </c>
      <c r="C52" s="77" t="s">
        <v>955</v>
      </c>
    </row>
    <row r="53" spans="1:3">
      <c r="A53" s="81"/>
      <c r="B53" s="82" t="s">
        <v>956</v>
      </c>
      <c r="C53" s="83"/>
    </row>
    <row r="54" spans="1:3" ht="32">
      <c r="A54" s="76">
        <v>51</v>
      </c>
      <c r="B54" s="78" t="s">
        <v>957</v>
      </c>
      <c r="C54" s="77" t="s">
        <v>958</v>
      </c>
    </row>
    <row r="55" spans="1:3">
      <c r="A55" s="76">
        <v>52</v>
      </c>
      <c r="B55" s="77" t="s">
        <v>959</v>
      </c>
      <c r="C55" s="78" t="s">
        <v>960</v>
      </c>
    </row>
    <row r="56" spans="1:3">
      <c r="A56" s="76">
        <v>53</v>
      </c>
      <c r="B56" s="78" t="s">
        <v>961</v>
      </c>
      <c r="C56" s="77" t="s">
        <v>962</v>
      </c>
    </row>
    <row r="57" spans="1:3">
      <c r="A57" s="76">
        <v>54</v>
      </c>
      <c r="B57" s="77" t="s">
        <v>963</v>
      </c>
      <c r="C57" s="77" t="s">
        <v>964</v>
      </c>
    </row>
    <row r="58" spans="1:3">
      <c r="A58" s="76">
        <v>55</v>
      </c>
      <c r="B58" s="77" t="s">
        <v>965</v>
      </c>
      <c r="C58" s="77" t="s">
        <v>966</v>
      </c>
    </row>
    <row r="59" spans="1:3">
      <c r="A59" s="76">
        <v>56</v>
      </c>
      <c r="B59" s="77" t="s">
        <v>967</v>
      </c>
      <c r="C59" s="77" t="s">
        <v>968</v>
      </c>
    </row>
    <row r="60" spans="1:3">
      <c r="A60" s="76">
        <v>57</v>
      </c>
      <c r="B60" s="77" t="s">
        <v>969</v>
      </c>
      <c r="C60" s="77" t="s">
        <v>970</v>
      </c>
    </row>
    <row r="61" spans="1:3">
      <c r="A61" s="76">
        <v>58</v>
      </c>
      <c r="B61" s="77" t="s">
        <v>971</v>
      </c>
      <c r="C61" s="77" t="s">
        <v>972</v>
      </c>
    </row>
    <row r="62" spans="1:3">
      <c r="A62" s="76">
        <v>59</v>
      </c>
      <c r="B62" s="77" t="s">
        <v>973</v>
      </c>
      <c r="C62" s="77" t="s">
        <v>974</v>
      </c>
    </row>
    <row r="63" spans="1:3">
      <c r="A63" s="76">
        <v>60</v>
      </c>
      <c r="B63" s="77" t="s">
        <v>975</v>
      </c>
      <c r="C63" s="77" t="s">
        <v>976</v>
      </c>
    </row>
    <row r="64" spans="1:3">
      <c r="A64" s="76">
        <v>61</v>
      </c>
      <c r="B64" s="77" t="s">
        <v>977</v>
      </c>
      <c r="C64" s="77" t="s">
        <v>978</v>
      </c>
    </row>
    <row r="65" spans="1:3">
      <c r="A65" s="76">
        <v>62</v>
      </c>
      <c r="B65" s="78" t="s">
        <v>979</v>
      </c>
      <c r="C65" s="78" t="s">
        <v>980</v>
      </c>
    </row>
    <row r="66" spans="1:3">
      <c r="A66" s="76">
        <v>63</v>
      </c>
      <c r="B66" s="77" t="s">
        <v>981</v>
      </c>
      <c r="C66" s="77" t="s">
        <v>982</v>
      </c>
    </row>
    <row r="67" spans="1:3">
      <c r="A67" s="76">
        <v>64</v>
      </c>
      <c r="B67" s="77" t="s">
        <v>983</v>
      </c>
      <c r="C67" s="77" t="s">
        <v>984</v>
      </c>
    </row>
    <row r="68" spans="1:3">
      <c r="A68" s="76">
        <v>65</v>
      </c>
      <c r="B68" s="77" t="s">
        <v>985</v>
      </c>
      <c r="C68" s="77" t="s">
        <v>986</v>
      </c>
    </row>
    <row r="69" spans="1:3">
      <c r="A69" s="76">
        <v>66</v>
      </c>
      <c r="B69" s="84" t="s">
        <v>987</v>
      </c>
      <c r="C69" s="84" t="s">
        <v>988</v>
      </c>
    </row>
    <row r="70" spans="1:3">
      <c r="A70" s="76">
        <v>67</v>
      </c>
      <c r="B70" s="84" t="s">
        <v>989</v>
      </c>
      <c r="C70" s="84" t="s">
        <v>988</v>
      </c>
    </row>
    <row r="71" spans="1:3">
      <c r="A71" s="76">
        <v>68</v>
      </c>
      <c r="B71" s="77" t="s">
        <v>990</v>
      </c>
      <c r="C71" s="85" t="s">
        <v>991</v>
      </c>
    </row>
    <row r="72" spans="1:3">
      <c r="A72" s="76">
        <v>69</v>
      </c>
      <c r="B72" s="77" t="s">
        <v>957</v>
      </c>
      <c r="C72" s="77" t="s">
        <v>992</v>
      </c>
    </row>
    <row r="73" spans="1:3">
      <c r="A73" s="76">
        <v>70</v>
      </c>
      <c r="B73" s="77" t="s">
        <v>959</v>
      </c>
      <c r="C73" s="78" t="s">
        <v>960</v>
      </c>
    </row>
    <row r="74" spans="1:3" ht="32">
      <c r="A74" s="76">
        <v>71</v>
      </c>
      <c r="B74" s="77" t="s">
        <v>961</v>
      </c>
      <c r="C74" s="77" t="s">
        <v>993</v>
      </c>
    </row>
    <row r="75" spans="1:3">
      <c r="A75" s="76">
        <v>72</v>
      </c>
      <c r="B75" s="77" t="s">
        <v>994</v>
      </c>
      <c r="C75" s="77" t="s">
        <v>995</v>
      </c>
    </row>
    <row r="76" spans="1:3">
      <c r="A76" s="76">
        <v>73</v>
      </c>
      <c r="B76" s="77" t="s">
        <v>963</v>
      </c>
      <c r="C76" s="77" t="s">
        <v>996</v>
      </c>
    </row>
    <row r="77" spans="1:3">
      <c r="A77" s="76">
        <v>74</v>
      </c>
      <c r="B77" s="77" t="s">
        <v>965</v>
      </c>
      <c r="C77" s="77" t="s">
        <v>997</v>
      </c>
    </row>
    <row r="78" spans="1:3">
      <c r="A78" s="76">
        <v>75</v>
      </c>
      <c r="B78" s="77" t="s">
        <v>971</v>
      </c>
      <c r="C78" s="77" t="s">
        <v>972</v>
      </c>
    </row>
    <row r="79" spans="1:3">
      <c r="A79" s="76">
        <v>76</v>
      </c>
      <c r="B79" s="77" t="s">
        <v>973</v>
      </c>
      <c r="C79" s="77" t="s">
        <v>974</v>
      </c>
    </row>
    <row r="80" spans="1:3">
      <c r="A80" s="76">
        <v>77</v>
      </c>
      <c r="B80" s="77" t="s">
        <v>975</v>
      </c>
      <c r="C80" s="77" t="s">
        <v>976</v>
      </c>
    </row>
    <row r="81" spans="1:3">
      <c r="A81" s="76">
        <v>78</v>
      </c>
      <c r="B81" s="77" t="s">
        <v>977</v>
      </c>
      <c r="C81" s="77" t="s">
        <v>978</v>
      </c>
    </row>
    <row r="82" spans="1:3">
      <c r="A82" s="76">
        <v>79</v>
      </c>
      <c r="B82" s="77" t="s">
        <v>983</v>
      </c>
      <c r="C82" s="77" t="s">
        <v>984</v>
      </c>
    </row>
    <row r="83" spans="1:3">
      <c r="A83" s="76">
        <v>80</v>
      </c>
      <c r="B83" s="77" t="s">
        <v>985</v>
      </c>
      <c r="C83" s="77" t="s">
        <v>986</v>
      </c>
    </row>
    <row r="84" spans="1:3">
      <c r="A84" s="76">
        <v>81</v>
      </c>
      <c r="B84" s="77" t="s">
        <v>998</v>
      </c>
      <c r="C84" s="77" t="s">
        <v>999</v>
      </c>
    </row>
    <row r="85" spans="1:3">
      <c r="A85" s="76"/>
      <c r="B85" s="83" t="s">
        <v>1000</v>
      </c>
      <c r="C85" s="77"/>
    </row>
    <row r="86" spans="1:3">
      <c r="A86" s="76">
        <f>A84+1</f>
        <v>82</v>
      </c>
      <c r="B86" s="84" t="s">
        <v>1001</v>
      </c>
      <c r="C86" s="84" t="s">
        <v>1002</v>
      </c>
    </row>
    <row r="87" spans="1:3">
      <c r="A87" s="76">
        <f>A86+1</f>
        <v>83</v>
      </c>
      <c r="B87" s="84" t="s">
        <v>1003</v>
      </c>
      <c r="C87" s="84" t="s">
        <v>1002</v>
      </c>
    </row>
    <row r="88" spans="1:3">
      <c r="A88" s="76">
        <f>A87+1</f>
        <v>84</v>
      </c>
      <c r="B88" s="84" t="s">
        <v>1004</v>
      </c>
      <c r="C88" s="84" t="s">
        <v>1002</v>
      </c>
    </row>
    <row r="89" spans="1:3">
      <c r="A89" s="76">
        <f t="shared" ref="A89:A96" si="0">A88+1</f>
        <v>85</v>
      </c>
      <c r="B89" s="84" t="s">
        <v>1005</v>
      </c>
      <c r="C89" s="84" t="s">
        <v>1002</v>
      </c>
    </row>
    <row r="90" spans="1:3">
      <c r="A90" s="76">
        <f t="shared" si="0"/>
        <v>86</v>
      </c>
      <c r="B90" s="84" t="s">
        <v>1006</v>
      </c>
      <c r="C90" s="84" t="s">
        <v>1007</v>
      </c>
    </row>
    <row r="91" spans="1:3">
      <c r="A91" s="76">
        <f t="shared" si="0"/>
        <v>87</v>
      </c>
      <c r="B91" s="84" t="s">
        <v>1008</v>
      </c>
      <c r="C91" s="84" t="s">
        <v>1009</v>
      </c>
    </row>
    <row r="92" spans="1:3">
      <c r="A92" s="76">
        <f t="shared" si="0"/>
        <v>88</v>
      </c>
      <c r="B92" s="84" t="s">
        <v>1010</v>
      </c>
      <c r="C92" s="84" t="s">
        <v>1011</v>
      </c>
    </row>
    <row r="93" spans="1:3">
      <c r="A93" s="76">
        <f t="shared" si="0"/>
        <v>89</v>
      </c>
      <c r="B93" s="84" t="s">
        <v>1012</v>
      </c>
      <c r="C93" s="84" t="s">
        <v>1013</v>
      </c>
    </row>
    <row r="94" spans="1:3">
      <c r="A94" s="76">
        <f t="shared" si="0"/>
        <v>90</v>
      </c>
      <c r="B94" s="84" t="s">
        <v>1014</v>
      </c>
      <c r="C94" s="84" t="s">
        <v>1015</v>
      </c>
    </row>
    <row r="95" spans="1:3">
      <c r="A95" s="76">
        <f t="shared" si="0"/>
        <v>91</v>
      </c>
      <c r="B95" s="84" t="s">
        <v>1016</v>
      </c>
      <c r="C95" s="84" t="s">
        <v>1017</v>
      </c>
    </row>
    <row r="96" spans="1:3">
      <c r="A96" s="76">
        <f t="shared" si="0"/>
        <v>92</v>
      </c>
      <c r="B96" s="84" t="s">
        <v>1018</v>
      </c>
      <c r="C96" s="84" t="s">
        <v>988</v>
      </c>
    </row>
    <row r="97" spans="1:3">
      <c r="A97" s="81"/>
      <c r="B97" s="82" t="s">
        <v>1019</v>
      </c>
      <c r="C97" s="83"/>
    </row>
    <row r="98" spans="1:3">
      <c r="A98" s="76">
        <v>93</v>
      </c>
      <c r="B98" s="77" t="s">
        <v>1020</v>
      </c>
      <c r="C98" s="77" t="s">
        <v>1021</v>
      </c>
    </row>
    <row r="99" spans="1:3">
      <c r="A99" s="76">
        <v>94</v>
      </c>
      <c r="B99" s="77" t="s">
        <v>1022</v>
      </c>
      <c r="C99" s="77" t="s">
        <v>1023</v>
      </c>
    </row>
    <row r="100" spans="1:3" ht="32">
      <c r="A100" s="76">
        <v>95</v>
      </c>
      <c r="B100" s="78" t="s">
        <v>946</v>
      </c>
      <c r="C100" s="78" t="s">
        <v>1024</v>
      </c>
    </row>
    <row r="101" spans="1:3" ht="32">
      <c r="A101" s="76">
        <v>96</v>
      </c>
      <c r="B101" s="78" t="s">
        <v>948</v>
      </c>
      <c r="C101" s="78" t="s">
        <v>1025</v>
      </c>
    </row>
  </sheetData>
  <mergeCells count="1">
    <mergeCell ref="A2:C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E11"/>
  <sheetViews>
    <sheetView zoomScale="85" zoomScaleNormal="85" zoomScaleSheetLayoutView="55" workbookViewId="0">
      <selection activeCell="D4" sqref="D4"/>
    </sheetView>
  </sheetViews>
  <sheetFormatPr baseColWidth="10" defaultColWidth="8.83203125" defaultRowHeight="15"/>
  <cols>
    <col min="2" max="2" width="13.83203125" style="100" bestFit="1" customWidth="1"/>
    <col min="3" max="3" width="34.5" style="22" customWidth="1"/>
    <col min="4" max="4" width="33" customWidth="1"/>
    <col min="5" max="5" width="37.5" customWidth="1"/>
  </cols>
  <sheetData>
    <row r="1" spans="2:5">
      <c r="B1" s="367" t="s">
        <v>1028</v>
      </c>
      <c r="C1" s="368"/>
      <c r="D1" s="368"/>
      <c r="E1" s="368"/>
    </row>
    <row r="2" spans="2:5">
      <c r="B2" s="86"/>
      <c r="C2" s="366" t="s">
        <v>1029</v>
      </c>
      <c r="D2" s="366"/>
      <c r="E2" s="366"/>
    </row>
    <row r="3" spans="2:5" ht="21.5" customHeight="1">
      <c r="B3" s="87"/>
      <c r="C3" s="88" t="s">
        <v>1030</v>
      </c>
      <c r="D3" s="89" t="s">
        <v>1031</v>
      </c>
      <c r="E3" s="88" t="s">
        <v>1032</v>
      </c>
    </row>
    <row r="4" spans="2:5" ht="92.5" customHeight="1">
      <c r="B4" s="90" t="s">
        <v>1033</v>
      </c>
      <c r="C4" s="32" t="s">
        <v>1034</v>
      </c>
      <c r="D4" s="91" t="s">
        <v>1035</v>
      </c>
      <c r="E4" s="42" t="s">
        <v>1036</v>
      </c>
    </row>
    <row r="5" spans="2:5" ht="86.5" customHeight="1">
      <c r="B5" s="90" t="s">
        <v>1037</v>
      </c>
      <c r="C5" s="32" t="s">
        <v>1038</v>
      </c>
      <c r="D5" s="92" t="s">
        <v>1039</v>
      </c>
      <c r="E5" s="15" t="s">
        <v>1036</v>
      </c>
    </row>
    <row r="6" spans="2:5" ht="98.5" customHeight="1">
      <c r="B6" s="90" t="s">
        <v>282</v>
      </c>
      <c r="C6" s="32" t="s">
        <v>1040</v>
      </c>
      <c r="D6" s="93" t="s">
        <v>1041</v>
      </c>
      <c r="E6" s="94" t="s">
        <v>1042</v>
      </c>
    </row>
    <row r="7" spans="2:5" ht="118.25" customHeight="1">
      <c r="B7" s="95" t="s">
        <v>1043</v>
      </c>
      <c r="C7" s="32" t="s">
        <v>1040</v>
      </c>
      <c r="D7" s="103" t="s">
        <v>1095</v>
      </c>
      <c r="E7" s="93" t="s">
        <v>1044</v>
      </c>
    </row>
    <row r="8" spans="2:5" ht="137" customHeight="1">
      <c r="B8" s="90" t="s">
        <v>280</v>
      </c>
      <c r="C8" s="32" t="s">
        <v>1045</v>
      </c>
      <c r="D8" s="93" t="s">
        <v>1046</v>
      </c>
      <c r="E8" s="15" t="s">
        <v>1047</v>
      </c>
    </row>
    <row r="9" spans="2:5" ht="119" customHeight="1">
      <c r="B9" s="90" t="s">
        <v>278</v>
      </c>
      <c r="C9" s="32" t="s">
        <v>1048</v>
      </c>
      <c r="D9" s="93" t="s">
        <v>1049</v>
      </c>
      <c r="E9" s="42" t="s">
        <v>1050</v>
      </c>
    </row>
    <row r="10" spans="2:5" ht="76.25" customHeight="1">
      <c r="B10" s="90" t="s">
        <v>1051</v>
      </c>
      <c r="C10" s="32" t="s">
        <v>1052</v>
      </c>
      <c r="D10" s="93" t="s">
        <v>1053</v>
      </c>
      <c r="E10" s="42" t="s">
        <v>1054</v>
      </c>
    </row>
    <row r="11" spans="2:5" ht="87.5" hidden="1" customHeight="1" thickBot="1">
      <c r="B11" s="96" t="s">
        <v>1055</v>
      </c>
      <c r="C11" s="97" t="s">
        <v>1034</v>
      </c>
      <c r="D11" s="98" t="s">
        <v>1056</v>
      </c>
      <c r="E11" s="99" t="s">
        <v>1057</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Civil &amp; Interior</vt:lpstr>
      <vt:lpstr>Fire Fighting</vt:lpstr>
      <vt:lpstr>Material Specifications</vt:lpstr>
      <vt:lpstr>Fire Make</vt:lpstr>
      <vt:lpstr>Electrical ,CCTV &amp; PA Make</vt:lpstr>
      <vt:lpstr>Toilet Specs</vt:lpstr>
      <vt:lpstr>'Toilet Specs'!Print_Area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Microsoft Office User</cp:lastModifiedBy>
  <cp:lastPrinted>2023-03-19T07:52:23Z</cp:lastPrinted>
  <dcterms:created xsi:type="dcterms:W3CDTF">2023-01-31T11:51:23Z</dcterms:created>
  <dcterms:modified xsi:type="dcterms:W3CDTF">2024-07-29T15:42:32Z</dcterms:modified>
</cp:coreProperties>
</file>